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rasovaev\Desktop\проекты для закупок\2024\СМР РН-К РВС № 19 - в работе\"/>
    </mc:Choice>
  </mc:AlternateContent>
  <bookViews>
    <workbookView xWindow="0" yWindow="0" windowWidth="19200" windowHeight="7050" firstSheet="4" activeTab="4"/>
  </bookViews>
  <sheets>
    <sheet name="2018 год ФАКТ" sheetId="5" state="hidden" r:id="rId1"/>
    <sheet name="2019 год" sheetId="6" state="hidden" r:id="rId2"/>
    <sheet name="Cognos_Office_Connection_Cache" sheetId="9" state="veryHidden" r:id="rId3"/>
    <sheet name="Прогноз ЛЦ от 08.19" sheetId="7" state="hidden" r:id="rId4"/>
    <sheet name="2021" sheetId="12" r:id="rId5"/>
  </sheets>
  <definedNames>
    <definedName name="_xlnm._FilterDatabase" localSheetId="4" hidden="1">'2021'!$E$10:$BC$10</definedName>
    <definedName name="ID" localSheetId="0" hidden="1">"2278b8e3-2b31-41cc-b612-6464fcfe0ad6"</definedName>
    <definedName name="ID" localSheetId="1" hidden="1">"973504aa-ffad-4e6b-831d-f88f9ddd5eb0"</definedName>
    <definedName name="ID" localSheetId="4" hidden="1">"d97de8b1-e080-4850-999d-38a0bfda9447"</definedName>
    <definedName name="ID" localSheetId="2" hidden="1">"84ecbea8-ec68-4320-b953-44ab8e72dd22"</definedName>
    <definedName name="ID" localSheetId="3" hidden="1">"ae2e2081-de97-4d18-9884-3ce226cf90f7"</definedName>
    <definedName name="_xlnm.Print_Titles" localSheetId="4">'2021'!$3:$8</definedName>
    <definedName name="_xlnm.Print_Area" localSheetId="4">'2021'!$A$1:$BC$105</definedName>
  </definedNames>
  <calcPr calcId="162913"/>
</workbook>
</file>

<file path=xl/calcChain.xml><?xml version="1.0" encoding="utf-8"?>
<calcChain xmlns="http://schemas.openxmlformats.org/spreadsheetml/2006/main">
  <c r="G91" i="12" l="1"/>
  <c r="S91" i="12"/>
  <c r="AE91" i="12"/>
  <c r="AQ91" i="12"/>
  <c r="F91" i="12"/>
  <c r="R91" i="12"/>
  <c r="AD91" i="12"/>
  <c r="AP91" i="12"/>
  <c r="BA91" i="12"/>
  <c r="G90" i="12"/>
  <c r="S90" i="12"/>
  <c r="AE90" i="12"/>
  <c r="AQ90" i="12"/>
  <c r="F90" i="12"/>
  <c r="R90" i="12"/>
  <c r="AD90" i="12"/>
  <c r="AP90" i="12"/>
  <c r="BA90" i="12"/>
  <c r="G89" i="12"/>
  <c r="S89" i="12"/>
  <c r="AE89" i="12"/>
  <c r="AQ89" i="12"/>
  <c r="F89" i="12"/>
  <c r="R89" i="12"/>
  <c r="AD89" i="12"/>
  <c r="AP89" i="12"/>
  <c r="BA89" i="12"/>
  <c r="G88" i="12"/>
  <c r="S88" i="12"/>
  <c r="AE88" i="12"/>
  <c r="AQ88" i="12"/>
  <c r="F88" i="12"/>
  <c r="R88" i="12"/>
  <c r="AD88" i="12"/>
  <c r="AP88" i="12"/>
  <c r="E88" i="12"/>
  <c r="Q88" i="12"/>
  <c r="AO88" i="12"/>
  <c r="G87" i="12"/>
  <c r="S87" i="12"/>
  <c r="AE87" i="12"/>
  <c r="AQ87" i="12"/>
  <c r="F87" i="12"/>
  <c r="R87" i="12"/>
  <c r="AD87" i="12"/>
  <c r="AP87" i="12"/>
  <c r="BA87" i="12"/>
  <c r="G86" i="12"/>
  <c r="BC86" i="12" s="1"/>
  <c r="S86" i="12"/>
  <c r="AE86" i="12"/>
  <c r="AQ86" i="12"/>
  <c r="F86" i="12"/>
  <c r="R86" i="12"/>
  <c r="AD86" i="12"/>
  <c r="AP86" i="12"/>
  <c r="BA86" i="12"/>
  <c r="G85" i="12"/>
  <c r="S85" i="12"/>
  <c r="AE85" i="12"/>
  <c r="AQ85" i="12"/>
  <c r="F85" i="12"/>
  <c r="R85" i="12"/>
  <c r="AD85" i="12"/>
  <c r="AP85" i="12"/>
  <c r="BA85" i="12"/>
  <c r="G84" i="12"/>
  <c r="S84" i="12"/>
  <c r="AE84" i="12"/>
  <c r="AQ84" i="12"/>
  <c r="F84" i="12"/>
  <c r="R84" i="12"/>
  <c r="AD84" i="12"/>
  <c r="AP84" i="12"/>
  <c r="E84" i="12"/>
  <c r="Q84" i="12"/>
  <c r="AC84" i="12"/>
  <c r="AO84" i="12"/>
  <c r="G83" i="12"/>
  <c r="S83" i="12"/>
  <c r="AE83" i="12"/>
  <c r="AQ83" i="12"/>
  <c r="F83" i="12"/>
  <c r="R83" i="12"/>
  <c r="AD83" i="12"/>
  <c r="AP83" i="12"/>
  <c r="E83" i="12"/>
  <c r="Q83" i="12"/>
  <c r="AC83" i="12"/>
  <c r="AO83" i="12"/>
  <c r="G82" i="12"/>
  <c r="S82" i="12"/>
  <c r="AE82" i="12"/>
  <c r="AQ82" i="12"/>
  <c r="F82" i="12"/>
  <c r="R82" i="12"/>
  <c r="AD82" i="12"/>
  <c r="AP82" i="12"/>
  <c r="E82" i="12"/>
  <c r="Q82" i="12"/>
  <c r="AC82" i="12"/>
  <c r="AO82" i="12"/>
  <c r="G81" i="12"/>
  <c r="S81" i="12"/>
  <c r="AE81" i="12"/>
  <c r="AQ81" i="12"/>
  <c r="F81" i="12"/>
  <c r="R81" i="12"/>
  <c r="AD81" i="12"/>
  <c r="AP81" i="12"/>
  <c r="E81" i="12"/>
  <c r="Q81" i="12"/>
  <c r="AC81" i="12"/>
  <c r="AO81" i="12"/>
  <c r="G80" i="12"/>
  <c r="S80" i="12"/>
  <c r="AE80" i="12"/>
  <c r="AQ80" i="12"/>
  <c r="F80" i="12"/>
  <c r="R80" i="12"/>
  <c r="AD80" i="12"/>
  <c r="AP80" i="12"/>
  <c r="E80" i="12"/>
  <c r="Q80" i="12"/>
  <c r="AC80" i="12"/>
  <c r="AO80" i="12"/>
  <c r="G79" i="12"/>
  <c r="S79" i="12"/>
  <c r="AE79" i="12"/>
  <c r="AQ79" i="12"/>
  <c r="F79" i="12"/>
  <c r="R79" i="12"/>
  <c r="AD79" i="12"/>
  <c r="AP79" i="12"/>
  <c r="E79" i="12"/>
  <c r="Q79" i="12"/>
  <c r="AC79" i="12"/>
  <c r="AO79" i="12"/>
  <c r="G78" i="12"/>
  <c r="S78" i="12"/>
  <c r="AE78" i="12"/>
  <c r="AQ78" i="12"/>
  <c r="BC78" i="12" s="1"/>
  <c r="F78" i="12"/>
  <c r="R78" i="12"/>
  <c r="AD78" i="12"/>
  <c r="AP78" i="12"/>
  <c r="E78" i="12"/>
  <c r="Q78" i="12"/>
  <c r="AC78" i="12"/>
  <c r="AO78" i="12"/>
  <c r="G70" i="12"/>
  <c r="S70" i="12"/>
  <c r="AE70" i="12"/>
  <c r="AQ70" i="12"/>
  <c r="F70" i="12"/>
  <c r="R70" i="12"/>
  <c r="AD70" i="12"/>
  <c r="AP70" i="12"/>
  <c r="BA70" i="12"/>
  <c r="G69" i="12"/>
  <c r="S69" i="12"/>
  <c r="AE69" i="12"/>
  <c r="AQ69" i="12"/>
  <c r="F69" i="12"/>
  <c r="R69" i="12"/>
  <c r="AD69" i="12"/>
  <c r="AP69" i="12"/>
  <c r="BA69" i="12"/>
  <c r="G68" i="12"/>
  <c r="S68" i="12"/>
  <c r="AE68" i="12"/>
  <c r="AQ68" i="12"/>
  <c r="F68" i="12"/>
  <c r="R68" i="12"/>
  <c r="AD68" i="12"/>
  <c r="AP68" i="12"/>
  <c r="BA68" i="12"/>
  <c r="G67" i="12"/>
  <c r="BC67" i="12" s="1"/>
  <c r="S67" i="12"/>
  <c r="AE67" i="12"/>
  <c r="AQ67" i="12"/>
  <c r="F67" i="12"/>
  <c r="R67" i="12"/>
  <c r="AD67" i="12"/>
  <c r="AP67" i="12"/>
  <c r="E67" i="12"/>
  <c r="Q67" i="12"/>
  <c r="AO67" i="12"/>
  <c r="BA67" i="12" s="1"/>
  <c r="G66" i="12"/>
  <c r="S66" i="12"/>
  <c r="AE66" i="12"/>
  <c r="AQ66" i="12"/>
  <c r="F66" i="12"/>
  <c r="R66" i="12"/>
  <c r="AD66" i="12"/>
  <c r="AP66" i="12"/>
  <c r="BA66" i="12"/>
  <c r="G65" i="12"/>
  <c r="S65" i="12"/>
  <c r="AE65" i="12"/>
  <c r="AQ65" i="12"/>
  <c r="F65" i="12"/>
  <c r="R65" i="12"/>
  <c r="AD65" i="12"/>
  <c r="AP65" i="12"/>
  <c r="BA65" i="12"/>
  <c r="G64" i="12"/>
  <c r="S64" i="12"/>
  <c r="AE64" i="12"/>
  <c r="AQ64" i="12"/>
  <c r="F64" i="12"/>
  <c r="R64" i="12"/>
  <c r="AD64" i="12"/>
  <c r="AP64" i="12"/>
  <c r="BA64" i="12"/>
  <c r="G63" i="12"/>
  <c r="S63" i="12"/>
  <c r="AE63" i="12"/>
  <c r="AQ63" i="12"/>
  <c r="F63" i="12"/>
  <c r="R63" i="12"/>
  <c r="AD63" i="12"/>
  <c r="AP63" i="12"/>
  <c r="E63" i="12"/>
  <c r="Q63" i="12"/>
  <c r="AC63" i="12"/>
  <c r="AO63" i="12"/>
  <c r="G62" i="12"/>
  <c r="S62" i="12"/>
  <c r="AE62" i="12"/>
  <c r="AQ62" i="12"/>
  <c r="F62" i="12"/>
  <c r="R62" i="12"/>
  <c r="AD62" i="12"/>
  <c r="AP62" i="12"/>
  <c r="E62" i="12"/>
  <c r="Q62" i="12"/>
  <c r="AC62" i="12"/>
  <c r="AO62" i="12"/>
  <c r="G61" i="12"/>
  <c r="S61" i="12"/>
  <c r="AE61" i="12"/>
  <c r="AQ61" i="12"/>
  <c r="F61" i="12"/>
  <c r="R61" i="12"/>
  <c r="AD61" i="12"/>
  <c r="AP61" i="12"/>
  <c r="E61" i="12"/>
  <c r="Q61" i="12"/>
  <c r="AC61" i="12"/>
  <c r="AO61" i="12"/>
  <c r="G60" i="12"/>
  <c r="S60" i="12"/>
  <c r="AE60" i="12"/>
  <c r="AQ60" i="12"/>
  <c r="F60" i="12"/>
  <c r="R60" i="12"/>
  <c r="AD60" i="12"/>
  <c r="AP60" i="12"/>
  <c r="E60" i="12"/>
  <c r="Q60" i="12"/>
  <c r="AC60" i="12"/>
  <c r="AO60" i="12"/>
  <c r="G59" i="12"/>
  <c r="S59" i="12"/>
  <c r="AE59" i="12"/>
  <c r="AQ59" i="12"/>
  <c r="F59" i="12"/>
  <c r="R59" i="12"/>
  <c r="AD59" i="12"/>
  <c r="AP59" i="12"/>
  <c r="E59" i="12"/>
  <c r="Q59" i="12"/>
  <c r="AC59" i="12"/>
  <c r="AO59" i="12"/>
  <c r="G58" i="12"/>
  <c r="S58" i="12"/>
  <c r="AE58" i="12"/>
  <c r="AQ58" i="12"/>
  <c r="F58" i="12"/>
  <c r="R58" i="12"/>
  <c r="AD58" i="12"/>
  <c r="AP58" i="12"/>
  <c r="E58" i="12"/>
  <c r="BA58" i="12" s="1"/>
  <c r="Q58" i="12"/>
  <c r="AC58" i="12"/>
  <c r="AO58" i="12"/>
  <c r="G57" i="12"/>
  <c r="S57" i="12"/>
  <c r="AE57" i="12"/>
  <c r="AQ57" i="12"/>
  <c r="F57" i="12"/>
  <c r="R57" i="12"/>
  <c r="AD57" i="12"/>
  <c r="AP57" i="12"/>
  <c r="E57" i="12"/>
  <c r="Q57" i="12"/>
  <c r="AC57" i="12"/>
  <c r="AO57" i="12"/>
  <c r="G49" i="12"/>
  <c r="S49" i="12"/>
  <c r="AE49" i="12"/>
  <c r="AQ49" i="12"/>
  <c r="F49" i="12"/>
  <c r="R49" i="12"/>
  <c r="AD49" i="12"/>
  <c r="AP49" i="12"/>
  <c r="BA49" i="12"/>
  <c r="G48" i="12"/>
  <c r="S48" i="12"/>
  <c r="AE48" i="12"/>
  <c r="AQ48" i="12"/>
  <c r="F48" i="12"/>
  <c r="R48" i="12"/>
  <c r="AD48" i="12"/>
  <c r="AP48" i="12"/>
  <c r="BA48" i="12"/>
  <c r="G47" i="12"/>
  <c r="S47" i="12"/>
  <c r="AE47" i="12"/>
  <c r="AQ47" i="12"/>
  <c r="F47" i="12"/>
  <c r="R47" i="12"/>
  <c r="AD47" i="12"/>
  <c r="AP47" i="12"/>
  <c r="BA47" i="12"/>
  <c r="G46" i="12"/>
  <c r="S46" i="12"/>
  <c r="AE46" i="12"/>
  <c r="AQ46" i="12"/>
  <c r="F46" i="12"/>
  <c r="R46" i="12"/>
  <c r="AD46" i="12"/>
  <c r="AP46" i="12"/>
  <c r="E46" i="12"/>
  <c r="Q46" i="12"/>
  <c r="AO46" i="12"/>
  <c r="G45" i="12"/>
  <c r="S45" i="12"/>
  <c r="AE45" i="12"/>
  <c r="AQ45" i="12"/>
  <c r="F45" i="12"/>
  <c r="R45" i="12"/>
  <c r="AD45" i="12"/>
  <c r="AP45" i="12"/>
  <c r="BA45" i="12"/>
  <c r="G44" i="12"/>
  <c r="S44" i="12"/>
  <c r="AE44" i="12"/>
  <c r="AQ44" i="12"/>
  <c r="F44" i="12"/>
  <c r="R44" i="12"/>
  <c r="AD44" i="12"/>
  <c r="AP44" i="12"/>
  <c r="BA44" i="12"/>
  <c r="G43" i="12"/>
  <c r="S43" i="12"/>
  <c r="AE43" i="12"/>
  <c r="AQ43" i="12"/>
  <c r="F43" i="12"/>
  <c r="R43" i="12"/>
  <c r="AD43" i="12"/>
  <c r="AP43" i="12"/>
  <c r="BA43" i="12"/>
  <c r="G42" i="12"/>
  <c r="S42" i="12"/>
  <c r="AE42" i="12"/>
  <c r="BC42" i="12" s="1"/>
  <c r="AQ42" i="12"/>
  <c r="F42" i="12"/>
  <c r="R42" i="12"/>
  <c r="AD42" i="12"/>
  <c r="AP42" i="12"/>
  <c r="E42" i="12"/>
  <c r="Q42" i="12"/>
  <c r="AC42" i="12"/>
  <c r="AO42" i="12"/>
  <c r="G41" i="12"/>
  <c r="S41" i="12"/>
  <c r="AE41" i="12"/>
  <c r="AQ41" i="12"/>
  <c r="F41" i="12"/>
  <c r="R41" i="12"/>
  <c r="AD41" i="12"/>
  <c r="AP41" i="12"/>
  <c r="E41" i="12"/>
  <c r="Q41" i="12"/>
  <c r="AC41" i="12"/>
  <c r="AO41" i="12"/>
  <c r="G40" i="12"/>
  <c r="S40" i="12"/>
  <c r="AE40" i="12"/>
  <c r="AQ40" i="12"/>
  <c r="F40" i="12"/>
  <c r="R40" i="12"/>
  <c r="AD40" i="12"/>
  <c r="AP40" i="12"/>
  <c r="E40" i="12"/>
  <c r="Q40" i="12"/>
  <c r="AC40" i="12"/>
  <c r="AO40" i="12"/>
  <c r="G39" i="12"/>
  <c r="S39" i="12"/>
  <c r="AE39" i="12"/>
  <c r="AQ39" i="12"/>
  <c r="F39" i="12"/>
  <c r="R39" i="12"/>
  <c r="AD39" i="12"/>
  <c r="AP39" i="12"/>
  <c r="E39" i="12"/>
  <c r="Q39" i="12"/>
  <c r="AC39" i="12"/>
  <c r="AO39" i="12"/>
  <c r="G38" i="12"/>
  <c r="S38" i="12"/>
  <c r="AE38" i="12"/>
  <c r="AQ38" i="12"/>
  <c r="F38" i="12"/>
  <c r="R38" i="12"/>
  <c r="AD38" i="12"/>
  <c r="AP38" i="12"/>
  <c r="E38" i="12"/>
  <c r="Q38" i="12"/>
  <c r="AC38" i="12"/>
  <c r="AO38" i="12"/>
  <c r="G37" i="12"/>
  <c r="S37" i="12"/>
  <c r="AE37" i="12"/>
  <c r="AQ37" i="12"/>
  <c r="F37" i="12"/>
  <c r="R37" i="12"/>
  <c r="AD37" i="12"/>
  <c r="AP37" i="12"/>
  <c r="E37" i="12"/>
  <c r="Q37" i="12"/>
  <c r="AC37" i="12"/>
  <c r="AO37" i="12"/>
  <c r="G36" i="12"/>
  <c r="S36" i="12"/>
  <c r="AE36" i="12"/>
  <c r="AQ36" i="12"/>
  <c r="F36" i="12"/>
  <c r="R36" i="12"/>
  <c r="AD36" i="12"/>
  <c r="AP36" i="12"/>
  <c r="E36" i="12"/>
  <c r="Q36" i="12"/>
  <c r="BA36" i="12" s="1"/>
  <c r="AC36" i="12"/>
  <c r="AO36" i="12"/>
  <c r="G28" i="12"/>
  <c r="S28" i="12"/>
  <c r="AE28" i="12"/>
  <c r="AQ28" i="12"/>
  <c r="G27" i="12"/>
  <c r="S27" i="12"/>
  <c r="AE27" i="12"/>
  <c r="AQ27" i="12"/>
  <c r="G26" i="12"/>
  <c r="S26" i="12"/>
  <c r="BC26" i="12" s="1"/>
  <c r="AE26" i="12"/>
  <c r="AQ26" i="12"/>
  <c r="G25" i="12"/>
  <c r="S25" i="12"/>
  <c r="AE25" i="12"/>
  <c r="AQ25" i="12"/>
  <c r="G24" i="12"/>
  <c r="S24" i="12"/>
  <c r="AE24" i="12"/>
  <c r="AQ24" i="12"/>
  <c r="G23" i="12"/>
  <c r="S23" i="12"/>
  <c r="AE23" i="12"/>
  <c r="AQ23" i="12"/>
  <c r="G22" i="12"/>
  <c r="S22" i="12"/>
  <c r="AE22" i="12"/>
  <c r="AQ22" i="12"/>
  <c r="G21" i="12"/>
  <c r="S21" i="12"/>
  <c r="AE21" i="12"/>
  <c r="AQ21" i="12"/>
  <c r="G20" i="12"/>
  <c r="S20" i="12"/>
  <c r="AE20" i="12"/>
  <c r="AQ20" i="12"/>
  <c r="G19" i="12"/>
  <c r="S19" i="12"/>
  <c r="AE19" i="12"/>
  <c r="AQ19" i="12"/>
  <c r="G18" i="12"/>
  <c r="S18" i="12"/>
  <c r="AE18" i="12"/>
  <c r="AQ18" i="12"/>
  <c r="G17" i="12"/>
  <c r="S17" i="12"/>
  <c r="AE17" i="12"/>
  <c r="AQ17" i="12"/>
  <c r="G16" i="12"/>
  <c r="S16" i="12"/>
  <c r="AE16" i="12"/>
  <c r="AQ16" i="12"/>
  <c r="G15" i="12"/>
  <c r="S15" i="12"/>
  <c r="AE15" i="12"/>
  <c r="AQ15" i="12"/>
  <c r="F25" i="12"/>
  <c r="R25" i="12"/>
  <c r="AD25" i="12"/>
  <c r="AP25" i="12"/>
  <c r="E25" i="12"/>
  <c r="Q25" i="12"/>
  <c r="AO25" i="12"/>
  <c r="R28" i="12"/>
  <c r="R27" i="12"/>
  <c r="R26" i="12"/>
  <c r="R24" i="12"/>
  <c r="R23" i="12"/>
  <c r="R22" i="12"/>
  <c r="R21" i="12"/>
  <c r="R20" i="12"/>
  <c r="R19" i="12"/>
  <c r="R18" i="12"/>
  <c r="R17" i="12"/>
  <c r="R16" i="12"/>
  <c r="R15" i="12"/>
  <c r="AP28" i="12"/>
  <c r="AP27" i="12"/>
  <c r="AP26" i="12"/>
  <c r="AP24" i="12"/>
  <c r="AP23" i="12"/>
  <c r="AP22" i="12"/>
  <c r="AP21" i="12"/>
  <c r="AP20" i="12"/>
  <c r="AP19" i="12"/>
  <c r="AP18" i="12"/>
  <c r="AP17" i="12"/>
  <c r="AP16" i="12"/>
  <c r="AP15" i="12"/>
  <c r="AD28" i="12"/>
  <c r="AD27" i="12"/>
  <c r="AD26" i="12"/>
  <c r="AD24" i="12"/>
  <c r="AD23" i="12"/>
  <c r="AD22" i="12"/>
  <c r="AD21" i="12"/>
  <c r="AD20" i="12"/>
  <c r="AD19" i="12"/>
  <c r="AD18" i="12"/>
  <c r="AD17" i="12"/>
  <c r="AD16" i="12"/>
  <c r="AD15" i="12"/>
  <c r="F28" i="12"/>
  <c r="F27" i="12"/>
  <c r="F26" i="12"/>
  <c r="BB26" i="12" s="1"/>
  <c r="F24" i="12"/>
  <c r="F23" i="12"/>
  <c r="F22" i="12"/>
  <c r="F21" i="12"/>
  <c r="F20" i="12"/>
  <c r="F19" i="12"/>
  <c r="F18" i="12"/>
  <c r="F17" i="12"/>
  <c r="BB17" i="12" s="1"/>
  <c r="F16" i="12"/>
  <c r="F15" i="12"/>
  <c r="AO21" i="12"/>
  <c r="AC21" i="12"/>
  <c r="Q21" i="12"/>
  <c r="E21" i="12"/>
  <c r="AO20" i="12"/>
  <c r="AC20" i="12"/>
  <c r="Q20" i="12"/>
  <c r="E20" i="12"/>
  <c r="AO19" i="12"/>
  <c r="AC19" i="12"/>
  <c r="Q19" i="12"/>
  <c r="E19" i="12"/>
  <c r="AO18" i="12"/>
  <c r="AC18" i="12"/>
  <c r="Q18" i="12"/>
  <c r="E18" i="12"/>
  <c r="AO17" i="12"/>
  <c r="AC17" i="12"/>
  <c r="Q17" i="12"/>
  <c r="E17" i="12"/>
  <c r="BA17" i="12" s="1"/>
  <c r="AO16" i="12"/>
  <c r="AC16" i="12"/>
  <c r="Q16" i="12"/>
  <c r="E16" i="12"/>
  <c r="AO15" i="12"/>
  <c r="AC15" i="12"/>
  <c r="Q15" i="12"/>
  <c r="E15" i="12"/>
  <c r="BA22" i="12"/>
  <c r="BA23" i="12"/>
  <c r="BA24" i="12"/>
  <c r="BA26" i="12"/>
  <c r="BA27" i="12"/>
  <c r="BA28" i="12"/>
  <c r="R26" i="7"/>
  <c r="Q26" i="7"/>
  <c r="P26" i="7"/>
  <c r="N26" i="7"/>
  <c r="M26" i="7"/>
  <c r="L26" i="7"/>
  <c r="O12" i="7"/>
  <c r="C12" i="7"/>
  <c r="S12" i="7" s="1"/>
  <c r="G12" i="7"/>
  <c r="K12" i="7"/>
  <c r="O11" i="7"/>
  <c r="O15" i="7" s="1"/>
  <c r="O13" i="7"/>
  <c r="O14" i="7"/>
  <c r="D15" i="7"/>
  <c r="C15" i="7" s="1"/>
  <c r="E15" i="7"/>
  <c r="F15" i="7"/>
  <c r="H15" i="7"/>
  <c r="G15" i="7" s="1"/>
  <c r="I15" i="7"/>
  <c r="J15" i="7"/>
  <c r="K11" i="7"/>
  <c r="K15" i="7" s="1"/>
  <c r="S15" i="7" s="1"/>
  <c r="K13" i="7"/>
  <c r="K14" i="7"/>
  <c r="G11" i="7"/>
  <c r="G14" i="7"/>
  <c r="S14" i="7" s="1"/>
  <c r="G13" i="7"/>
  <c r="K22" i="7"/>
  <c r="J37" i="7"/>
  <c r="I37" i="7"/>
  <c r="H37" i="7"/>
  <c r="F37" i="7"/>
  <c r="E37" i="7"/>
  <c r="D37" i="7"/>
  <c r="K33" i="7"/>
  <c r="K34" i="7"/>
  <c r="K37" i="7" s="1"/>
  <c r="O33" i="7"/>
  <c r="O34" i="7"/>
  <c r="G36" i="7"/>
  <c r="C36" i="7"/>
  <c r="G35" i="7"/>
  <c r="C35" i="7"/>
  <c r="S35" i="7" s="1"/>
  <c r="G34" i="7"/>
  <c r="C34" i="7"/>
  <c r="G33" i="7"/>
  <c r="C33" i="7"/>
  <c r="J26" i="7"/>
  <c r="I26" i="7"/>
  <c r="H26" i="7"/>
  <c r="F26" i="7"/>
  <c r="C26" i="7" s="1"/>
  <c r="E26" i="7"/>
  <c r="D26" i="7"/>
  <c r="G25" i="7"/>
  <c r="C25" i="7"/>
  <c r="S25" i="7" s="1"/>
  <c r="G24" i="7"/>
  <c r="C24" i="7"/>
  <c r="G23" i="7"/>
  <c r="C23" i="7"/>
  <c r="G22" i="7"/>
  <c r="C22" i="7"/>
  <c r="R45" i="7"/>
  <c r="Q45" i="7"/>
  <c r="P45" i="7"/>
  <c r="N45" i="7"/>
  <c r="M45" i="7"/>
  <c r="L45" i="7"/>
  <c r="J45" i="7"/>
  <c r="I45" i="7"/>
  <c r="H45" i="7"/>
  <c r="F45" i="7"/>
  <c r="E45" i="7"/>
  <c r="D45" i="7"/>
  <c r="K44" i="7"/>
  <c r="K45" i="7"/>
  <c r="O44" i="7"/>
  <c r="O45" i="7" s="1"/>
  <c r="G44" i="7"/>
  <c r="C44" i="7"/>
  <c r="S33" i="7"/>
  <c r="O23" i="7"/>
  <c r="K23" i="7"/>
  <c r="O22" i="7"/>
  <c r="R15" i="7"/>
  <c r="Q15" i="7"/>
  <c r="P15" i="7"/>
  <c r="N15" i="7"/>
  <c r="M15" i="7"/>
  <c r="L15" i="7"/>
  <c r="C14" i="7"/>
  <c r="C13" i="7"/>
  <c r="S13" i="7" s="1"/>
  <c r="C11" i="7"/>
  <c r="R15" i="5"/>
  <c r="Q15" i="5"/>
  <c r="P15" i="5"/>
  <c r="N15" i="5"/>
  <c r="M15" i="5"/>
  <c r="L15" i="5"/>
  <c r="U45" i="6"/>
  <c r="T45" i="6"/>
  <c r="U37" i="6"/>
  <c r="T37" i="6"/>
  <c r="U26" i="6"/>
  <c r="T26" i="6"/>
  <c r="U15" i="6"/>
  <c r="T15" i="6"/>
  <c r="R45" i="5"/>
  <c r="Q45" i="5"/>
  <c r="P45" i="5"/>
  <c r="N45" i="5"/>
  <c r="M45" i="5"/>
  <c r="L45" i="5"/>
  <c r="O44" i="5"/>
  <c r="O45" i="5" s="1"/>
  <c r="K44" i="5"/>
  <c r="K45" i="5" s="1"/>
  <c r="O34" i="5"/>
  <c r="K34" i="5"/>
  <c r="C34" i="5"/>
  <c r="G34" i="5"/>
  <c r="O33" i="5"/>
  <c r="O37" i="5" s="1"/>
  <c r="K33" i="5"/>
  <c r="G33" i="5"/>
  <c r="C33" i="5"/>
  <c r="O23" i="5"/>
  <c r="K23" i="5"/>
  <c r="C23" i="5"/>
  <c r="G23" i="5"/>
  <c r="O22" i="5"/>
  <c r="O26" i="5" s="1"/>
  <c r="K22" i="5"/>
  <c r="K26" i="5" s="1"/>
  <c r="C22" i="5"/>
  <c r="G22" i="5"/>
  <c r="O45" i="6"/>
  <c r="K45" i="6"/>
  <c r="J45" i="6"/>
  <c r="I45" i="6"/>
  <c r="H45" i="6"/>
  <c r="F45" i="6"/>
  <c r="E45" i="6"/>
  <c r="D45" i="6"/>
  <c r="G44" i="6"/>
  <c r="C44" i="6"/>
  <c r="S44" i="6" s="1"/>
  <c r="J45" i="5"/>
  <c r="I45" i="5"/>
  <c r="H45" i="5"/>
  <c r="F45" i="5"/>
  <c r="D45" i="5"/>
  <c r="E45" i="5"/>
  <c r="G44" i="5"/>
  <c r="C44" i="5"/>
  <c r="C11" i="5"/>
  <c r="G11" i="5"/>
  <c r="K11" i="5"/>
  <c r="K12" i="5"/>
  <c r="K13" i="5"/>
  <c r="K14" i="5"/>
  <c r="O11" i="5"/>
  <c r="C12" i="5"/>
  <c r="G12" i="5"/>
  <c r="O12" i="5"/>
  <c r="O37" i="6"/>
  <c r="K37" i="6"/>
  <c r="J37" i="6"/>
  <c r="I37" i="6"/>
  <c r="G37" i="6" s="1"/>
  <c r="H37" i="6"/>
  <c r="F37" i="6"/>
  <c r="D37" i="6"/>
  <c r="E37" i="6"/>
  <c r="G36" i="6"/>
  <c r="C36" i="6"/>
  <c r="S36" i="6"/>
  <c r="G35" i="6"/>
  <c r="S35" i="6" s="1"/>
  <c r="C35" i="6"/>
  <c r="G34" i="6"/>
  <c r="C34" i="6"/>
  <c r="S34" i="6" s="1"/>
  <c r="G33" i="6"/>
  <c r="S33" i="6" s="1"/>
  <c r="C33" i="6"/>
  <c r="O26" i="6"/>
  <c r="K26" i="6"/>
  <c r="J26" i="6"/>
  <c r="I26" i="6"/>
  <c r="H26" i="6"/>
  <c r="F26" i="6"/>
  <c r="E26" i="6"/>
  <c r="D26" i="6"/>
  <c r="G25" i="6"/>
  <c r="C25" i="6"/>
  <c r="S25" i="6" s="1"/>
  <c r="G24" i="6"/>
  <c r="C24" i="6"/>
  <c r="G23" i="6"/>
  <c r="C23" i="6"/>
  <c r="S23" i="6" s="1"/>
  <c r="G22" i="6"/>
  <c r="C22" i="6"/>
  <c r="J15" i="6"/>
  <c r="I15" i="6"/>
  <c r="H15" i="6"/>
  <c r="F15" i="6"/>
  <c r="E15" i="6"/>
  <c r="D15" i="6"/>
  <c r="C15" i="6" s="1"/>
  <c r="O14" i="6"/>
  <c r="K14" i="6"/>
  <c r="G14" i="6"/>
  <c r="C14" i="6"/>
  <c r="O13" i="6"/>
  <c r="O15" i="6" s="1"/>
  <c r="K13" i="6"/>
  <c r="K15" i="6" s="1"/>
  <c r="G13" i="6"/>
  <c r="C13" i="6"/>
  <c r="G12" i="6"/>
  <c r="C12" i="6"/>
  <c r="G11" i="6"/>
  <c r="C11" i="6"/>
  <c r="S11" i="6" s="1"/>
  <c r="O14" i="5"/>
  <c r="O13" i="5"/>
  <c r="C13" i="5"/>
  <c r="G13" i="5"/>
  <c r="S22" i="6"/>
  <c r="J37" i="5"/>
  <c r="I37" i="5"/>
  <c r="H37" i="5"/>
  <c r="F37" i="5"/>
  <c r="E37" i="5"/>
  <c r="D37" i="5"/>
  <c r="C37" i="5" s="1"/>
  <c r="G36" i="5"/>
  <c r="S36" i="5" s="1"/>
  <c r="C36" i="5"/>
  <c r="G35" i="5"/>
  <c r="C35" i="5"/>
  <c r="S35" i="5" s="1"/>
  <c r="J26" i="5"/>
  <c r="I26" i="5"/>
  <c r="H26" i="5"/>
  <c r="F26" i="5"/>
  <c r="E26" i="5"/>
  <c r="D26" i="5"/>
  <c r="G25" i="5"/>
  <c r="C25" i="5"/>
  <c r="G24" i="5"/>
  <c r="S24" i="5" s="1"/>
  <c r="C24" i="5"/>
  <c r="G14" i="5"/>
  <c r="C14" i="5"/>
  <c r="C26" i="5"/>
  <c r="I15" i="5"/>
  <c r="H15" i="5"/>
  <c r="J15" i="5"/>
  <c r="F15" i="5"/>
  <c r="D15" i="5"/>
  <c r="E15" i="5"/>
  <c r="K26" i="7"/>
  <c r="BC65" i="12" l="1"/>
  <c r="BC25" i="12"/>
  <c r="BC38" i="12"/>
  <c r="BB86" i="12"/>
  <c r="BB87" i="12"/>
  <c r="BB63" i="12"/>
  <c r="BB67" i="12"/>
  <c r="BC69" i="12"/>
  <c r="BA42" i="12"/>
  <c r="BC57" i="12"/>
  <c r="BA84" i="12"/>
  <c r="BB85" i="12"/>
  <c r="BB70" i="12"/>
  <c r="BB78" i="12"/>
  <c r="BA19" i="12"/>
  <c r="BC21" i="12"/>
  <c r="G37" i="5"/>
  <c r="BB19" i="12"/>
  <c r="BB23" i="12"/>
  <c r="BC20" i="12"/>
  <c r="BA40" i="12"/>
  <c r="BB48" i="12"/>
  <c r="C15" i="5"/>
  <c r="G26" i="5"/>
  <c r="S12" i="6"/>
  <c r="S24" i="6"/>
  <c r="S44" i="5"/>
  <c r="C45" i="6"/>
  <c r="S23" i="7"/>
  <c r="BA21" i="12"/>
  <c r="BB28" i="12"/>
  <c r="BC15" i="12"/>
  <c r="BC17" i="12"/>
  <c r="BB38" i="12"/>
  <c r="BB46" i="12"/>
  <c r="BB61" i="12"/>
  <c r="BA62" i="12"/>
  <c r="BB81" i="12"/>
  <c r="BA82" i="12"/>
  <c r="BB88" i="12"/>
  <c r="BB89" i="12"/>
  <c r="BB91" i="12"/>
  <c r="BC91" i="12"/>
  <c r="BB15" i="12"/>
  <c r="BB40" i="12"/>
  <c r="BB41" i="12"/>
  <c r="BC48" i="12"/>
  <c r="BC49" i="12"/>
  <c r="BA63" i="12"/>
  <c r="BC64" i="12"/>
  <c r="BC82" i="12"/>
  <c r="BC83" i="12"/>
  <c r="G26" i="6"/>
  <c r="O15" i="5"/>
  <c r="G45" i="5"/>
  <c r="G45" i="6"/>
  <c r="S11" i="7"/>
  <c r="O26" i="7"/>
  <c r="S36" i="7"/>
  <c r="BA18" i="12"/>
  <c r="BB21" i="12"/>
  <c r="BC36" i="12"/>
  <c r="BB37" i="12"/>
  <c r="BB44" i="12"/>
  <c r="BB45" i="12"/>
  <c r="BB59" i="12"/>
  <c r="BC59" i="12"/>
  <c r="BC60" i="12"/>
  <c r="BA80" i="12"/>
  <c r="BB80" i="12"/>
  <c r="BA88" i="12"/>
  <c r="S26" i="5"/>
  <c r="S13" i="6"/>
  <c r="BB22" i="12"/>
  <c r="K37" i="5"/>
  <c r="S37" i="5" s="1"/>
  <c r="C45" i="7"/>
  <c r="S45" i="7" s="1"/>
  <c r="G45" i="7"/>
  <c r="S22" i="7"/>
  <c r="S24" i="7"/>
  <c r="S34" i="7"/>
  <c r="S13" i="5"/>
  <c r="S14" i="6"/>
  <c r="G15" i="5"/>
  <c r="C26" i="6"/>
  <c r="S26" i="6" s="1"/>
  <c r="BB16" i="12"/>
  <c r="BB24" i="12"/>
  <c r="BC16" i="12"/>
  <c r="BC22" i="12"/>
  <c r="BC27" i="12"/>
  <c r="BA37" i="12"/>
  <c r="BA39" i="12"/>
  <c r="BC40" i="12"/>
  <c r="BB42" i="12"/>
  <c r="BC44" i="12"/>
  <c r="BC46" i="12"/>
  <c r="BB49" i="12"/>
  <c r="BB58" i="12"/>
  <c r="BA60" i="12"/>
  <c r="BC61" i="12"/>
  <c r="BC63" i="12"/>
  <c r="BB66" i="12"/>
  <c r="BC66" i="12"/>
  <c r="BB68" i="12"/>
  <c r="BC70" i="12"/>
  <c r="BB79" i="12"/>
  <c r="BA81" i="12"/>
  <c r="BA83" i="12"/>
  <c r="BC84" i="12"/>
  <c r="BC87" i="12"/>
  <c r="BC89" i="12"/>
  <c r="BA79" i="12"/>
  <c r="BC80" i="12"/>
  <c r="BB82" i="12"/>
  <c r="BB84" i="12"/>
  <c r="BB90" i="12"/>
  <c r="BC90" i="12"/>
  <c r="C37" i="6"/>
  <c r="S37" i="6" s="1"/>
  <c r="K15" i="5"/>
  <c r="S11" i="5"/>
  <c r="G37" i="7"/>
  <c r="BA15" i="12"/>
  <c r="BA16" i="12"/>
  <c r="BA20" i="12"/>
  <c r="BB20" i="12"/>
  <c r="BB25" i="12"/>
  <c r="BC19" i="12"/>
  <c r="BC24" i="12"/>
  <c r="BB36" i="12"/>
  <c r="BA38" i="12"/>
  <c r="BC39" i="12"/>
  <c r="BC41" i="12"/>
  <c r="BC43" i="12"/>
  <c r="BA46" i="12"/>
  <c r="BC47" i="12"/>
  <c r="BB57" i="12"/>
  <c r="BA59" i="12"/>
  <c r="BA61" i="12"/>
  <c r="BC62" i="12"/>
  <c r="BB69" i="12"/>
  <c r="S14" i="5"/>
  <c r="S25" i="5"/>
  <c r="G15" i="6"/>
  <c r="S15" i="6" s="1"/>
  <c r="S12" i="5"/>
  <c r="C45" i="5"/>
  <c r="S45" i="5" s="1"/>
  <c r="S22" i="5"/>
  <c r="S23" i="5"/>
  <c r="S33" i="5"/>
  <c r="S34" i="5"/>
  <c r="S44" i="7"/>
  <c r="G26" i="7"/>
  <c r="O37" i="7"/>
  <c r="C37" i="7"/>
  <c r="S37" i="7" s="1"/>
  <c r="BB18" i="12"/>
  <c r="BB27" i="12"/>
  <c r="BA25" i="12"/>
  <c r="BC18" i="12"/>
  <c r="BC23" i="12"/>
  <c r="BC28" i="12"/>
  <c r="BC37" i="12"/>
  <c r="BB39" i="12"/>
  <c r="BA41" i="12"/>
  <c r="BB43" i="12"/>
  <c r="BC45" i="12"/>
  <c r="BB47" i="12"/>
  <c r="BA57" i="12"/>
  <c r="BC58" i="12"/>
  <c r="BB60" i="12"/>
  <c r="BB62" i="12"/>
  <c r="BB64" i="12"/>
  <c r="BB65" i="12"/>
  <c r="BC68" i="12"/>
  <c r="BA78" i="12"/>
  <c r="BC79" i="12"/>
  <c r="BC81" i="12"/>
  <c r="BB83" i="12"/>
  <c r="BC85" i="12"/>
  <c r="BC88" i="12"/>
  <c r="S26" i="7"/>
  <c r="S15" i="5" l="1"/>
  <c r="S45" i="6"/>
</calcChain>
</file>

<file path=xl/sharedStrings.xml><?xml version="1.0" encoding="utf-8"?>
<sst xmlns="http://schemas.openxmlformats.org/spreadsheetml/2006/main" count="751" uniqueCount="100">
  <si>
    <t>№</t>
  </si>
  <si>
    <t>ВСЕГО</t>
  </si>
  <si>
    <t>всего</t>
  </si>
  <si>
    <t>I кв.</t>
  </si>
  <si>
    <t xml:space="preserve"> II кв. </t>
  </si>
  <si>
    <t>Укрупненные 
номенклатурные позиции</t>
  </si>
  <si>
    <t>порт перевалки: Мурманск</t>
  </si>
  <si>
    <t>порт перевалки: Архангельск</t>
  </si>
  <si>
    <t>порт перевалки: Красноярск</t>
  </si>
  <si>
    <t>тонны брутто</t>
  </si>
  <si>
    <t>Нименование предприятия:</t>
  </si>
  <si>
    <t xml:space="preserve">III кв. </t>
  </si>
  <si>
    <t>янв (факт)</t>
  </si>
  <si>
    <t xml:space="preserve">фев
(факт) </t>
  </si>
  <si>
    <t>мар
(факт)</t>
  </si>
  <si>
    <t>сен</t>
  </si>
  <si>
    <t>Всего
2017 г.</t>
  </si>
  <si>
    <t xml:space="preserve">IV кв. </t>
  </si>
  <si>
    <t>окт</t>
  </si>
  <si>
    <t>ноя</t>
  </si>
  <si>
    <t>дек</t>
  </si>
  <si>
    <t>2018 г.</t>
  </si>
  <si>
    <t>Всего
2018 г.</t>
  </si>
  <si>
    <t>2019 г.</t>
  </si>
  <si>
    <t>2020 г.</t>
  </si>
  <si>
    <t>апр
(факт)</t>
  </si>
  <si>
    <t>май
(факт)</t>
  </si>
  <si>
    <t>июн
(факт)</t>
  </si>
  <si>
    <t>июл
(факт)</t>
  </si>
  <si>
    <t>авг
(ожид)</t>
  </si>
  <si>
    <t>Фактические, ожидаемые и планируемые объемы поступления грузов в порты перевалки в 2018 г. для доставки в Дудинку</t>
  </si>
  <si>
    <t>ООО "Логистик-Центр"</t>
  </si>
  <si>
    <t>2021 г.</t>
  </si>
  <si>
    <t>фев</t>
  </si>
  <si>
    <t>мар</t>
  </si>
  <si>
    <t>апр</t>
  </si>
  <si>
    <t>май</t>
  </si>
  <si>
    <t>июн</t>
  </si>
  <si>
    <t>июл</t>
  </si>
  <si>
    <t>авг</t>
  </si>
  <si>
    <t>Контейнеры ИСО-20</t>
  </si>
  <si>
    <t>Прочее</t>
  </si>
  <si>
    <t>Лес в плотах</t>
  </si>
  <si>
    <t>порт отгрузки: ______________</t>
  </si>
  <si>
    <t>порт отгрузки: ___________</t>
  </si>
  <si>
    <t>(уточнение 01.2019)</t>
  </si>
  <si>
    <t>Планируемые объемы поступления грузов в порты перевалки в 2019 г.г. для доставки в Дудинку</t>
  </si>
  <si>
    <t>янв
(ожид)</t>
  </si>
  <si>
    <t>Фактические, ожидаемые и планируемые объемы поступления грузов в порты перевалки в 2019 г. для доставки в Дудинку</t>
  </si>
  <si>
    <t>май
(ожид)</t>
  </si>
  <si>
    <t>июн
(ожид)</t>
  </si>
  <si>
    <t>июл
(ожид)</t>
  </si>
  <si>
    <t>окт
(ожид)</t>
  </si>
  <si>
    <t>ноя
(ожид)</t>
  </si>
  <si>
    <t>дек
(ожид)</t>
  </si>
  <si>
    <t>апр
(ожид)</t>
  </si>
  <si>
    <t>сен
(ожид)</t>
  </si>
  <si>
    <t>Всего
2019 г.</t>
  </si>
  <si>
    <t>(для бюджетного планирования 2020 года)</t>
  </si>
  <si>
    <t>янв</t>
  </si>
  <si>
    <t>авг
(факт)</t>
  </si>
  <si>
    <t>сен
(факт)</t>
  </si>
  <si>
    <t>окт
(факт)</t>
  </si>
  <si>
    <t>Подрядчик/поставщик:</t>
  </si>
  <si>
    <t>Договор подряда/поставки:</t>
  </si>
  <si>
    <t>тип груза</t>
  </si>
  <si>
    <t>наименование груза</t>
  </si>
  <si>
    <t>тара/упаковка</t>
  </si>
  <si>
    <t>груз в контейнерах ИСО</t>
  </si>
  <si>
    <t>ИСО-20</t>
  </si>
  <si>
    <t>ИСО-40</t>
  </si>
  <si>
    <t>ИСО-20REF</t>
  </si>
  <si>
    <t>ИСО-40REF</t>
  </si>
  <si>
    <t>прочие контейнеры ИСО</t>
  </si>
  <si>
    <t>генеральный груз</t>
  </si>
  <si>
    <t>связка</t>
  </si>
  <si>
    <t>ящик</t>
  </si>
  <si>
    <t>паллета</t>
  </si>
  <si>
    <t>оборудование на колесах</t>
  </si>
  <si>
    <t>катушки</t>
  </si>
  <si>
    <t>прочие типы тары/упаковки</t>
  </si>
  <si>
    <t>без упаковки</t>
  </si>
  <si>
    <t>конт</t>
  </si>
  <si>
    <t>Проект:</t>
  </si>
  <si>
    <t>грузополучатель 
в НПР
(экспедитор Подрядчика)</t>
  </si>
  <si>
    <t>порт перевалки: Лесосибирск</t>
  </si>
  <si>
    <t>Этап планирования:</t>
  </si>
  <si>
    <t>ФОРМА</t>
  </si>
  <si>
    <t>ФОРМУ СОГЛАСОВАЛИ:</t>
  </si>
  <si>
    <t>ПОДРЯДЧИК:</t>
  </si>
  <si>
    <t>ЗАКАЗЧИК:</t>
  </si>
  <si>
    <t>метрич.
тн</t>
  </si>
  <si>
    <t>фрахт.
тн</t>
  </si>
  <si>
    <t>Всего
2021 г.</t>
  </si>
  <si>
    <t>Фактические, ожидаемые и планируемые объемы поступления в порты перевалки грузов для доставки в ПОРТ___</t>
  </si>
  <si>
    <t xml:space="preserve">Генеральный директор </t>
  </si>
  <si>
    <t>АО «ТТК»</t>
  </si>
  <si>
    <r>
      <t>_______________________/</t>
    </r>
    <r>
      <rPr>
        <b/>
        <sz val="22"/>
        <color rgb="FF000000"/>
        <rFont val="Times New Roman"/>
        <family val="1"/>
        <charset val="204"/>
      </rPr>
      <t xml:space="preserve"> </t>
    </r>
    <r>
      <rPr>
        <u/>
        <sz val="22"/>
        <color rgb="FF000000"/>
        <rFont val="Times New Roman"/>
        <family val="1"/>
        <charset val="204"/>
      </rPr>
      <t>А.А. Белоногов</t>
    </r>
  </si>
  <si>
    <t>Приложение № 7.1</t>
  </si>
  <si>
    <t>к Договору №______ от «___»___________ 202_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</si>
</sst>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0"/>
      <color theme="1"/>
      <name val="Arial Cyr"/>
      <family val="2"/>
      <charset val="204"/>
    </font>
    <font>
      <sz val="10"/>
      <name val="Helv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theme="1"/>
      <name val="Arial Cyr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  <font>
      <i/>
      <sz val="9"/>
      <color theme="1"/>
      <name val="Arial Cyr"/>
      <family val="2"/>
      <charset val="204"/>
    </font>
    <font>
      <sz val="8"/>
      <color theme="1"/>
      <name val="Arial Cyr"/>
      <family val="2"/>
      <charset val="204"/>
    </font>
    <font>
      <b/>
      <sz val="8"/>
      <color indexed="12"/>
      <name val="Arial Cyr"/>
      <family val="2"/>
      <charset val="204"/>
    </font>
    <font>
      <b/>
      <sz val="10"/>
      <color rgb="FF329664"/>
      <name val="Arial Cyr"/>
      <family val="2"/>
      <charset val="204"/>
    </font>
    <font>
      <b/>
      <sz val="10"/>
      <color rgb="FF0000C0"/>
      <name val="Arial Cyr"/>
      <family val="2"/>
      <charset val="204"/>
    </font>
    <font>
      <b/>
      <sz val="14"/>
      <color theme="1"/>
      <name val="Arial Cyr"/>
      <charset val="204"/>
    </font>
    <font>
      <b/>
      <sz val="24"/>
      <color indexed="8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26"/>
      <color theme="1"/>
      <name val="Arial Cyr"/>
      <family val="1"/>
      <charset val="204"/>
    </font>
    <font>
      <sz val="26"/>
      <color theme="1"/>
      <name val="Arial Cyr"/>
      <charset val="204"/>
    </font>
    <font>
      <b/>
      <sz val="12"/>
      <color theme="1"/>
      <name val="Arial Cyr"/>
      <family val="2"/>
      <charset val="204"/>
    </font>
    <font>
      <sz val="22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b/>
      <sz val="24"/>
      <color theme="1"/>
      <name val="Arial Cyr"/>
      <family val="2"/>
      <charset val="204"/>
    </font>
    <font>
      <b/>
      <sz val="24"/>
      <color theme="1"/>
      <name val="Arial Cyr"/>
      <charset val="204"/>
    </font>
    <font>
      <b/>
      <sz val="22"/>
      <color rgb="FF000000"/>
      <name val="Times New Roman"/>
      <family val="1"/>
      <charset val="204"/>
    </font>
    <font>
      <u/>
      <sz val="2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BDD6E7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rgb="FFFFFACD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1" fillId="0" borderId="0"/>
    <xf numFmtId="0" fontId="2" fillId="0" borderId="0"/>
    <xf numFmtId="0" fontId="2" fillId="0" borderId="0"/>
    <xf numFmtId="0" fontId="14" fillId="6" borderId="1">
      <alignment horizontal="left" vertical="center"/>
    </xf>
    <xf numFmtId="0" fontId="15" fillId="7" borderId="1">
      <alignment horizontal="left" vertical="center"/>
    </xf>
    <xf numFmtId="0" fontId="15" fillId="8" borderId="1">
      <alignment horizontal="left" vertical="center"/>
    </xf>
    <xf numFmtId="0" fontId="16" fillId="6" borderId="1">
      <alignment horizontal="center" vertical="center"/>
    </xf>
    <xf numFmtId="0" fontId="14" fillId="6" borderId="1">
      <alignment horizontal="center" vertical="center"/>
    </xf>
    <xf numFmtId="0" fontId="15" fillId="7" borderId="1">
      <alignment horizontal="center" vertical="center"/>
    </xf>
    <xf numFmtId="0" fontId="15" fillId="8" borderId="1">
      <alignment horizontal="center" vertical="center"/>
    </xf>
    <xf numFmtId="0" fontId="16" fillId="6" borderId="1">
      <alignment horizontal="center" vertical="center"/>
    </xf>
    <xf numFmtId="0" fontId="17" fillId="0" borderId="1">
      <alignment horizontal="right" vertical="center"/>
    </xf>
    <xf numFmtId="0" fontId="17" fillId="9" borderId="1">
      <alignment horizontal="right" vertical="center"/>
    </xf>
    <xf numFmtId="0" fontId="17" fillId="0" borderId="1">
      <alignment horizontal="center" vertical="center"/>
    </xf>
    <xf numFmtId="0" fontId="16" fillId="7" borderId="1"/>
    <xf numFmtId="0" fontId="16" fillId="0" borderId="1">
      <alignment horizontal="center" vertical="center" wrapText="1"/>
    </xf>
    <xf numFmtId="0" fontId="16" fillId="8" borderId="1"/>
    <xf numFmtId="0" fontId="14" fillId="0" borderId="1">
      <alignment horizontal="left" vertical="center"/>
    </xf>
    <xf numFmtId="0" fontId="14" fillId="0" borderId="1">
      <alignment horizontal="left" vertical="top"/>
    </xf>
    <xf numFmtId="0" fontId="14" fillId="6" borderId="1">
      <alignment horizontal="center" vertical="center"/>
    </xf>
    <xf numFmtId="0" fontId="14" fillId="6" borderId="1">
      <alignment horizontal="left" vertical="center"/>
    </xf>
    <xf numFmtId="0" fontId="17" fillId="0" borderId="1">
      <alignment horizontal="right" vertical="center"/>
    </xf>
    <xf numFmtId="0" fontId="17" fillId="0" borderId="1">
      <alignment horizontal="right" vertical="center"/>
    </xf>
    <xf numFmtId="0" fontId="18" fillId="6" borderId="1">
      <alignment horizontal="left" vertical="center" indent="1"/>
    </xf>
    <xf numFmtId="0" fontId="14" fillId="10" borderId="1"/>
    <xf numFmtId="0" fontId="19" fillId="0" borderId="1"/>
    <xf numFmtId="0" fontId="20" fillId="0" borderId="1"/>
    <xf numFmtId="0" fontId="17" fillId="11" borderId="1"/>
    <xf numFmtId="0" fontId="17" fillId="12" borderId="1"/>
  </cellStyleXfs>
  <cellXfs count="248">
    <xf numFmtId="0" fontId="0" fillId="0" borderId="0" xfId="0"/>
    <xf numFmtId="0" fontId="0" fillId="0" borderId="0" xfId="0"/>
    <xf numFmtId="0" fontId="5" fillId="0" borderId="3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0" borderId="16" xfId="0" applyFont="1" applyBorder="1" applyAlignment="1">
      <alignment horizontal="right" vertical="center"/>
    </xf>
    <xf numFmtId="0" fontId="5" fillId="2" borderId="18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2" borderId="15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right" vertical="center"/>
    </xf>
    <xf numFmtId="0" fontId="8" fillId="0" borderId="0" xfId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  <xf numFmtId="0" fontId="5" fillId="3" borderId="28" xfId="0" applyFont="1" applyFill="1" applyBorder="1" applyAlignment="1">
      <alignment vertical="center"/>
    </xf>
    <xf numFmtId="0" fontId="3" fillId="0" borderId="0" xfId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/>
    <xf numFmtId="0" fontId="3" fillId="0" borderId="2" xfId="0" applyFont="1" applyBorder="1" applyAlignment="1">
      <alignment horizontal="center" vertical="center" wrapText="1"/>
    </xf>
    <xf numFmtId="0" fontId="5" fillId="0" borderId="16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4" borderId="16" xfId="0" applyFont="1" applyFill="1" applyBorder="1" applyAlignment="1">
      <alignment horizontal="right" vertical="center"/>
    </xf>
    <xf numFmtId="0" fontId="5" fillId="4" borderId="25" xfId="0" applyFont="1" applyFill="1" applyBorder="1" applyAlignment="1">
      <alignment horizontal="right" vertical="center"/>
    </xf>
    <xf numFmtId="1" fontId="5" fillId="0" borderId="16" xfId="0" applyNumberFormat="1" applyFont="1" applyBorder="1" applyAlignment="1">
      <alignment vertical="center"/>
    </xf>
    <xf numFmtId="1" fontId="5" fillId="2" borderId="18" xfId="0" applyNumberFormat="1" applyFont="1" applyFill="1" applyBorder="1" applyAlignment="1">
      <alignment horizontal="right" vertical="center"/>
    </xf>
    <xf numFmtId="1" fontId="5" fillId="0" borderId="1" xfId="0" applyNumberFormat="1" applyFont="1" applyBorder="1" applyAlignment="1">
      <alignment vertical="center"/>
    </xf>
    <xf numFmtId="1" fontId="5" fillId="0" borderId="26" xfId="0" applyNumberFormat="1" applyFont="1" applyBorder="1" applyAlignment="1">
      <alignment horizontal="right" vertical="center"/>
    </xf>
    <xf numFmtId="1" fontId="5" fillId="2" borderId="15" xfId="0" applyNumberFormat="1" applyFont="1" applyFill="1" applyBorder="1" applyAlignment="1">
      <alignment horizontal="right" vertical="center"/>
    </xf>
    <xf numFmtId="1" fontId="5" fillId="0" borderId="1" xfId="0" applyNumberFormat="1" applyFont="1" applyBorder="1" applyAlignment="1">
      <alignment horizontal="right" vertical="center"/>
    </xf>
    <xf numFmtId="1" fontId="5" fillId="0" borderId="22" xfId="0" applyNumberFormat="1" applyFont="1" applyBorder="1" applyAlignment="1">
      <alignment horizontal="right" vertical="center"/>
    </xf>
    <xf numFmtId="1" fontId="5" fillId="0" borderId="22" xfId="0" applyNumberFormat="1" applyFont="1" applyBorder="1" applyAlignment="1">
      <alignment vertical="center"/>
    </xf>
    <xf numFmtId="1" fontId="5" fillId="0" borderId="27" xfId="0" applyNumberFormat="1" applyFont="1" applyBorder="1" applyAlignment="1">
      <alignment horizontal="right" vertical="center"/>
    </xf>
    <xf numFmtId="1" fontId="5" fillId="2" borderId="20" xfId="0" applyNumberFormat="1" applyFont="1" applyFill="1" applyBorder="1" applyAlignment="1">
      <alignment horizontal="right" vertical="center"/>
    </xf>
    <xf numFmtId="1" fontId="5" fillId="3" borderId="7" xfId="0" applyNumberFormat="1" applyFont="1" applyFill="1" applyBorder="1" applyAlignment="1">
      <alignment vertical="center"/>
    </xf>
    <xf numFmtId="1" fontId="5" fillId="3" borderId="28" xfId="0" applyNumberFormat="1" applyFont="1" applyFill="1" applyBorder="1" applyAlignment="1">
      <alignment vertical="center"/>
    </xf>
    <xf numFmtId="1" fontId="5" fillId="2" borderId="14" xfId="0" applyNumberFormat="1" applyFont="1" applyFill="1" applyBorder="1" applyAlignment="1">
      <alignment horizontal="right" vertical="center"/>
    </xf>
    <xf numFmtId="1" fontId="5" fillId="4" borderId="1" xfId="0" applyNumberFormat="1" applyFont="1" applyFill="1" applyBorder="1" applyAlignment="1">
      <alignment vertical="center"/>
    </xf>
    <xf numFmtId="1" fontId="5" fillId="4" borderId="25" xfId="0" applyNumberFormat="1" applyFont="1" applyFill="1" applyBorder="1" applyAlignment="1">
      <alignment horizontal="right" vertical="center"/>
    </xf>
    <xf numFmtId="1" fontId="5" fillId="4" borderId="26" xfId="0" applyNumberFormat="1" applyFont="1" applyFill="1" applyBorder="1" applyAlignment="1">
      <alignment horizontal="right" vertical="center"/>
    </xf>
    <xf numFmtId="1" fontId="5" fillId="4" borderId="16" xfId="0" applyNumberFormat="1" applyFont="1" applyFill="1" applyBorder="1" applyAlignment="1">
      <alignment vertical="center"/>
    </xf>
    <xf numFmtId="1" fontId="10" fillId="0" borderId="16" xfId="0" applyNumberFormat="1" applyFont="1" applyFill="1" applyBorder="1" applyAlignment="1">
      <alignment horizontal="right" vertical="center"/>
    </xf>
    <xf numFmtId="1" fontId="5" fillId="0" borderId="16" xfId="0" applyNumberFormat="1" applyFont="1" applyFill="1" applyBorder="1" applyAlignment="1">
      <alignment vertical="center"/>
    </xf>
    <xf numFmtId="1" fontId="10" fillId="0" borderId="16" xfId="0" applyNumberFormat="1" applyFont="1" applyFill="1" applyBorder="1" applyAlignment="1">
      <alignment vertical="center"/>
    </xf>
    <xf numFmtId="1" fontId="10" fillId="0" borderId="1" xfId="0" applyNumberFormat="1" applyFont="1" applyFill="1" applyBorder="1" applyAlignment="1">
      <alignment horizontal="right" vertical="center"/>
    </xf>
    <xf numFmtId="1" fontId="5" fillId="0" borderId="1" xfId="0" applyNumberFormat="1" applyFont="1" applyFill="1" applyBorder="1" applyAlignment="1">
      <alignment vertical="center"/>
    </xf>
    <xf numFmtId="1" fontId="10" fillId="0" borderId="1" xfId="0" applyNumberFormat="1" applyFont="1" applyFill="1" applyBorder="1" applyAlignment="1">
      <alignment vertical="center"/>
    </xf>
    <xf numFmtId="1" fontId="5" fillId="4" borderId="16" xfId="0" applyNumberFormat="1" applyFont="1" applyFill="1" applyBorder="1" applyAlignment="1">
      <alignment horizontal="right" vertical="center"/>
    </xf>
    <xf numFmtId="1" fontId="5" fillId="4" borderId="1" xfId="0" applyNumberFormat="1" applyFont="1" applyFill="1" applyBorder="1" applyAlignment="1">
      <alignment horizontal="right" vertical="center"/>
    </xf>
    <xf numFmtId="1" fontId="5" fillId="0" borderId="16" xfId="0" applyNumberFormat="1" applyFont="1" applyFill="1" applyBorder="1" applyAlignment="1">
      <alignment horizontal="right" vertical="center"/>
    </xf>
    <xf numFmtId="1" fontId="5" fillId="0" borderId="1" xfId="0" applyNumberFormat="1" applyFont="1" applyFill="1" applyBorder="1" applyAlignment="1">
      <alignment horizontal="right" vertical="center"/>
    </xf>
    <xf numFmtId="1" fontId="5" fillId="3" borderId="6" xfId="0" applyNumberFormat="1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" fontId="11" fillId="5" borderId="25" xfId="0" applyNumberFormat="1" applyFont="1" applyFill="1" applyBorder="1" applyAlignment="1">
      <alignment horizontal="right" vertical="center"/>
    </xf>
    <xf numFmtId="1" fontId="11" fillId="5" borderId="26" xfId="0" applyNumberFormat="1" applyFont="1" applyFill="1" applyBorder="1" applyAlignment="1">
      <alignment horizontal="right" vertical="center"/>
    </xf>
    <xf numFmtId="0" fontId="10" fillId="3" borderId="16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3" borderId="16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11" fillId="5" borderId="25" xfId="0" applyFont="1" applyFill="1" applyBorder="1" applyAlignment="1">
      <alignment horizontal="right" vertical="center"/>
    </xf>
    <xf numFmtId="0" fontId="11" fillId="5" borderId="26" xfId="0" applyFont="1" applyFill="1" applyBorder="1" applyAlignment="1">
      <alignment horizontal="right" vertical="center"/>
    </xf>
    <xf numFmtId="0" fontId="12" fillId="3" borderId="16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12" fillId="3" borderId="16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 vertical="center"/>
    </xf>
    <xf numFmtId="0" fontId="8" fillId="0" borderId="0" xfId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right" vertical="center"/>
    </xf>
    <xf numFmtId="0" fontId="12" fillId="4" borderId="1" xfId="0" applyFont="1" applyFill="1" applyBorder="1" applyAlignment="1">
      <alignment horizontal="right" vertical="center"/>
    </xf>
    <xf numFmtId="0" fontId="13" fillId="4" borderId="16" xfId="0" applyFont="1" applyFill="1" applyBorder="1" applyAlignment="1">
      <alignment vertical="center"/>
    </xf>
    <xf numFmtId="0" fontId="13" fillId="4" borderId="1" xfId="0" applyFont="1" applyFill="1" applyBorder="1" applyAlignment="1">
      <alignment vertical="center"/>
    </xf>
    <xf numFmtId="0" fontId="10" fillId="4" borderId="16" xfId="0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right" vertical="center"/>
    </xf>
    <xf numFmtId="0" fontId="10" fillId="4" borderId="16" xfId="0" applyFont="1" applyFill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0" fontId="5" fillId="3" borderId="25" xfId="0" applyFont="1" applyFill="1" applyBorder="1" applyAlignment="1">
      <alignment horizontal="right" vertical="center"/>
    </xf>
    <xf numFmtId="0" fontId="5" fillId="3" borderId="16" xfId="0" applyFont="1" applyFill="1" applyBorder="1" applyAlignment="1">
      <alignment horizontal="right" vertical="center"/>
    </xf>
    <xf numFmtId="0" fontId="11" fillId="0" borderId="16" xfId="0" applyFont="1" applyBorder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1" applyFont="1" applyBorder="1" applyAlignment="1">
      <alignment vertical="top" wrapText="1"/>
    </xf>
    <xf numFmtId="0" fontId="11" fillId="0" borderId="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vertical="center"/>
    </xf>
    <xf numFmtId="3" fontId="11" fillId="0" borderId="16" xfId="0" applyNumberFormat="1" applyFont="1" applyBorder="1" applyAlignment="1">
      <alignment vertical="center"/>
    </xf>
    <xf numFmtId="3" fontId="10" fillId="3" borderId="16" xfId="0" applyNumberFormat="1" applyFont="1" applyFill="1" applyBorder="1" applyAlignment="1">
      <alignment horizontal="right" vertical="center"/>
    </xf>
    <xf numFmtId="3" fontId="5" fillId="0" borderId="16" xfId="0" applyNumberFormat="1" applyFont="1" applyBorder="1" applyAlignment="1">
      <alignment vertical="center"/>
    </xf>
    <xf numFmtId="3" fontId="10" fillId="3" borderId="16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1" fillId="0" borderId="16" xfId="0" applyNumberFormat="1" applyFont="1" applyFill="1" applyBorder="1" applyAlignment="1">
      <alignment vertical="center"/>
    </xf>
    <xf numFmtId="3" fontId="5" fillId="0" borderId="16" xfId="0" applyNumberFormat="1" applyFont="1" applyFill="1" applyBorder="1" applyAlignment="1">
      <alignment horizontal="right" vertical="center"/>
    </xf>
    <xf numFmtId="3" fontId="5" fillId="0" borderId="25" xfId="0" applyNumberFormat="1" applyFont="1" applyFill="1" applyBorder="1" applyAlignment="1">
      <alignment horizontal="right" vertical="center"/>
    </xf>
    <xf numFmtId="3" fontId="11" fillId="2" borderId="18" xfId="0" applyNumberFormat="1" applyFont="1" applyFill="1" applyBorder="1" applyAlignment="1">
      <alignment horizontal="right" vertical="center"/>
    </xf>
    <xf numFmtId="3" fontId="11" fillId="0" borderId="1" xfId="0" applyNumberFormat="1" applyFont="1" applyBorder="1" applyAlignment="1">
      <alignment vertical="center"/>
    </xf>
    <xf numFmtId="3" fontId="10" fillId="3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vertical="center"/>
    </xf>
    <xf numFmtId="3" fontId="10" fillId="3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26" xfId="0" applyNumberFormat="1" applyFont="1" applyFill="1" applyBorder="1" applyAlignment="1">
      <alignment horizontal="right" vertical="center"/>
    </xf>
    <xf numFmtId="3" fontId="11" fillId="2" borderId="15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26" xfId="0" applyNumberFormat="1" applyFont="1" applyBorder="1" applyAlignment="1">
      <alignment horizontal="right" vertical="center"/>
    </xf>
    <xf numFmtId="3" fontId="11" fillId="0" borderId="22" xfId="0" applyNumberFormat="1" applyFont="1" applyBorder="1" applyAlignment="1">
      <alignment vertical="center"/>
    </xf>
    <xf numFmtId="3" fontId="5" fillId="0" borderId="22" xfId="0" applyNumberFormat="1" applyFont="1" applyBorder="1" applyAlignment="1">
      <alignment horizontal="right" vertical="center"/>
    </xf>
    <xf numFmtId="3" fontId="5" fillId="0" borderId="22" xfId="0" applyNumberFormat="1" applyFont="1" applyBorder="1" applyAlignment="1">
      <alignment vertical="center"/>
    </xf>
    <xf numFmtId="3" fontId="5" fillId="0" borderId="27" xfId="0" applyNumberFormat="1" applyFont="1" applyBorder="1" applyAlignment="1">
      <alignment horizontal="right" vertical="center"/>
    </xf>
    <xf numFmtId="3" fontId="11" fillId="2" borderId="20" xfId="0" applyNumberFormat="1" applyFont="1" applyFill="1" applyBorder="1" applyAlignment="1">
      <alignment horizontal="right" vertical="center"/>
    </xf>
    <xf numFmtId="3" fontId="11" fillId="3" borderId="6" xfId="0" applyNumberFormat="1" applyFont="1" applyFill="1" applyBorder="1" applyAlignment="1">
      <alignment vertical="center"/>
    </xf>
    <xf numFmtId="3" fontId="5" fillId="3" borderId="7" xfId="0" applyNumberFormat="1" applyFont="1" applyFill="1" applyBorder="1" applyAlignment="1">
      <alignment vertical="center"/>
    </xf>
    <xf numFmtId="3" fontId="11" fillId="3" borderId="7" xfId="0" applyNumberFormat="1" applyFont="1" applyFill="1" applyBorder="1" applyAlignment="1">
      <alignment vertical="center"/>
    </xf>
    <xf numFmtId="3" fontId="11" fillId="2" borderId="14" xfId="0" applyNumberFormat="1" applyFont="1" applyFill="1" applyBorder="1" applyAlignment="1">
      <alignment horizontal="right" vertical="center"/>
    </xf>
    <xf numFmtId="0" fontId="11" fillId="3" borderId="7" xfId="0" applyFont="1" applyFill="1" applyBorder="1" applyAlignment="1">
      <alignment vertical="center"/>
    </xf>
    <xf numFmtId="0" fontId="11" fillId="0" borderId="16" xfId="0" applyFont="1" applyBorder="1" applyAlignment="1">
      <alignment horizontal="right" vertical="center"/>
    </xf>
    <xf numFmtId="0" fontId="11" fillId="3" borderId="16" xfId="0" applyFont="1" applyFill="1" applyBorder="1" applyAlignment="1">
      <alignment horizontal="right" vertical="center"/>
    </xf>
    <xf numFmtId="0" fontId="11" fillId="2" borderId="18" xfId="0" applyFont="1" applyFill="1" applyBorder="1" applyAlignment="1">
      <alignment horizontal="right" vertical="center"/>
    </xf>
    <xf numFmtId="0" fontId="11" fillId="2" borderId="14" xfId="0" applyFont="1" applyFill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3" fontId="5" fillId="3" borderId="16" xfId="0" applyNumberFormat="1" applyFont="1" applyFill="1" applyBorder="1" applyAlignment="1">
      <alignment horizontal="right" vertical="center"/>
    </xf>
    <xf numFmtId="3" fontId="5" fillId="3" borderId="1" xfId="0" applyNumberFormat="1" applyFont="1" applyFill="1" applyBorder="1" applyAlignment="1">
      <alignment horizontal="right" vertical="center"/>
    </xf>
    <xf numFmtId="3" fontId="11" fillId="0" borderId="16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right" vertical="center"/>
    </xf>
    <xf numFmtId="0" fontId="8" fillId="0" borderId="0" xfId="1" applyFont="1" applyBorder="1" applyAlignment="1">
      <alignment horizontal="left" vertical="top" wrapText="1"/>
    </xf>
    <xf numFmtId="0" fontId="21" fillId="0" borderId="0" xfId="0" applyFont="1" applyAlignment="1">
      <alignment horizontal="right" vertical="center"/>
    </xf>
    <xf numFmtId="0" fontId="22" fillId="0" borderId="0" xfId="1" applyFont="1" applyBorder="1" applyAlignment="1">
      <alignment horizontal="left" vertical="top" wrapText="1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3" fillId="0" borderId="0" xfId="1" applyFont="1" applyBorder="1" applyAlignment="1">
      <alignment horizontal="right" vertical="center" wrapText="1"/>
    </xf>
    <xf numFmtId="0" fontId="6" fillId="0" borderId="38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 wrapText="1"/>
    </xf>
    <xf numFmtId="3" fontId="5" fillId="0" borderId="39" xfId="0" applyNumberFormat="1" applyFont="1" applyFill="1" applyBorder="1" applyAlignment="1">
      <alignment horizontal="right" vertical="center"/>
    </xf>
    <xf numFmtId="3" fontId="5" fillId="0" borderId="40" xfId="0" applyNumberFormat="1" applyFont="1" applyFill="1" applyBorder="1" applyAlignment="1">
      <alignment horizontal="right" vertical="center"/>
    </xf>
    <xf numFmtId="3" fontId="12" fillId="0" borderId="40" xfId="0" applyNumberFormat="1" applyFont="1" applyFill="1" applyBorder="1" applyAlignment="1">
      <alignment horizontal="right" vertical="center"/>
    </xf>
    <xf numFmtId="3" fontId="10" fillId="0" borderId="40" xfId="0" applyNumberFormat="1" applyFont="1" applyFill="1" applyBorder="1" applyAlignment="1">
      <alignment horizontal="right" vertical="center"/>
    </xf>
    <xf numFmtId="3" fontId="5" fillId="2" borderId="40" xfId="0" applyNumberFormat="1" applyFont="1" applyFill="1" applyBorder="1" applyAlignment="1">
      <alignment horizontal="right" vertical="center"/>
    </xf>
    <xf numFmtId="3" fontId="5" fillId="2" borderId="41" xfId="0" applyNumberFormat="1" applyFont="1" applyFill="1" applyBorder="1" applyAlignment="1">
      <alignment horizontal="right" vertical="center"/>
    </xf>
    <xf numFmtId="3" fontId="5" fillId="0" borderId="33" xfId="0" applyNumberFormat="1" applyFont="1" applyFill="1" applyBorder="1" applyAlignment="1">
      <alignment horizontal="right" vertical="center"/>
    </xf>
    <xf numFmtId="3" fontId="5" fillId="0" borderId="34" xfId="0" applyNumberFormat="1" applyFont="1" applyFill="1" applyBorder="1" applyAlignment="1">
      <alignment horizontal="right" vertical="center"/>
    </xf>
    <xf numFmtId="3" fontId="12" fillId="0" borderId="34" xfId="0" applyNumberFormat="1" applyFont="1" applyFill="1" applyBorder="1" applyAlignment="1">
      <alignment horizontal="right" vertical="center"/>
    </xf>
    <xf numFmtId="3" fontId="10" fillId="0" borderId="34" xfId="0" applyNumberFormat="1" applyFont="1" applyFill="1" applyBorder="1" applyAlignment="1">
      <alignment horizontal="right" vertical="center"/>
    </xf>
    <xf numFmtId="3" fontId="5" fillId="2" borderId="34" xfId="0" applyNumberFormat="1" applyFont="1" applyFill="1" applyBorder="1" applyAlignment="1">
      <alignment horizontal="right" vertical="center"/>
    </xf>
    <xf numFmtId="3" fontId="5" fillId="2" borderId="35" xfId="0" applyNumberFormat="1" applyFont="1" applyFill="1" applyBorder="1" applyAlignment="1">
      <alignment horizontal="right" vertical="center"/>
    </xf>
    <xf numFmtId="3" fontId="5" fillId="0" borderId="43" xfId="0" applyNumberFormat="1" applyFont="1" applyFill="1" applyBorder="1" applyAlignment="1">
      <alignment horizontal="right" vertical="center"/>
    </xf>
    <xf numFmtId="3" fontId="5" fillId="0" borderId="44" xfId="0" applyNumberFormat="1" applyFont="1" applyFill="1" applyBorder="1" applyAlignment="1">
      <alignment horizontal="right" vertical="center"/>
    </xf>
    <xf numFmtId="3" fontId="5" fillId="2" borderId="44" xfId="0" applyNumberFormat="1" applyFont="1" applyFill="1" applyBorder="1" applyAlignment="1">
      <alignment horizontal="right" vertical="center"/>
    </xf>
    <xf numFmtId="3" fontId="5" fillId="2" borderId="45" xfId="0" applyNumberFormat="1" applyFont="1" applyFill="1" applyBorder="1" applyAlignment="1">
      <alignment horizontal="right" vertical="center"/>
    </xf>
    <xf numFmtId="3" fontId="5" fillId="14" borderId="39" xfId="0" applyNumberFormat="1" applyFont="1" applyFill="1" applyBorder="1" applyAlignment="1">
      <alignment horizontal="right" vertical="center"/>
    </xf>
    <xf numFmtId="3" fontId="5" fillId="14" borderId="40" xfId="0" applyNumberFormat="1" applyFont="1" applyFill="1" applyBorder="1" applyAlignment="1">
      <alignment horizontal="right" vertical="center"/>
    </xf>
    <xf numFmtId="3" fontId="5" fillId="14" borderId="33" xfId="0" applyNumberFormat="1" applyFont="1" applyFill="1" applyBorder="1" applyAlignment="1">
      <alignment horizontal="right" vertical="center"/>
    </xf>
    <xf numFmtId="3" fontId="5" fillId="14" borderId="34" xfId="0" applyNumberFormat="1" applyFont="1" applyFill="1" applyBorder="1" applyAlignment="1">
      <alignment horizontal="right" vertical="center"/>
    </xf>
    <xf numFmtId="3" fontId="5" fillId="14" borderId="43" xfId="0" applyNumberFormat="1" applyFont="1" applyFill="1" applyBorder="1" applyAlignment="1">
      <alignment horizontal="right" vertical="center"/>
    </xf>
    <xf numFmtId="3" fontId="5" fillId="14" borderId="44" xfId="0" applyNumberFormat="1" applyFont="1" applyFill="1" applyBorder="1" applyAlignment="1">
      <alignment horizontal="right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0" xfId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22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right" vertical="center" wrapText="1"/>
    </xf>
    <xf numFmtId="0" fontId="6" fillId="0" borderId="38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22" fillId="0" borderId="0" xfId="1" applyFont="1" applyBorder="1" applyAlignment="1">
      <alignment horizontal="left" vertical="top" wrapText="1"/>
    </xf>
    <xf numFmtId="0" fontId="28" fillId="0" borderId="0" xfId="0" applyFont="1" applyAlignment="1">
      <alignment vertical="top" wrapText="1"/>
    </xf>
    <xf numFmtId="0" fontId="29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30" fillId="0" borderId="0" xfId="0" applyFont="1" applyAlignment="1">
      <alignment vertical="center"/>
    </xf>
    <xf numFmtId="0" fontId="26" fillId="0" borderId="0" xfId="0" applyFont="1" applyAlignment="1">
      <alignment vertical="top" wrapText="1"/>
    </xf>
    <xf numFmtId="0" fontId="32" fillId="0" borderId="0" xfId="0" applyFont="1" applyAlignment="1">
      <alignment horizontal="right" vertical="center"/>
    </xf>
    <xf numFmtId="0" fontId="33" fillId="0" borderId="0" xfId="0" applyFont="1"/>
    <xf numFmtId="0" fontId="34" fillId="0" borderId="0" xfId="0" applyFont="1" applyAlignment="1">
      <alignment horizontal="right" vertical="center"/>
    </xf>
    <xf numFmtId="0" fontId="34" fillId="0" borderId="0" xfId="0" applyFont="1" applyAlignment="1">
      <alignment vertical="top" wrapText="1"/>
    </xf>
    <xf numFmtId="0" fontId="22" fillId="0" borderId="0" xfId="1" applyFont="1" applyBorder="1" applyAlignment="1">
      <alignment vertical="top" wrapText="1"/>
    </xf>
    <xf numFmtId="0" fontId="25" fillId="0" borderId="0" xfId="0" applyFont="1" applyAlignment="1"/>
    <xf numFmtId="0" fontId="0" fillId="0" borderId="0" xfId="0" applyAlignment="1"/>
    <xf numFmtId="0" fontId="26" fillId="0" borderId="0" xfId="0" applyFont="1" applyAlignment="1">
      <alignment wrapText="1"/>
    </xf>
    <xf numFmtId="0" fontId="31" fillId="0" borderId="0" xfId="0" applyFont="1" applyAlignment="1">
      <alignment horizontal="left" vertical="center"/>
    </xf>
    <xf numFmtId="0" fontId="4" fillId="0" borderId="0" xfId="1" applyFont="1" applyBorder="1" applyAlignment="1">
      <alignment horizontal="left" vertical="top" wrapText="1"/>
    </xf>
    <xf numFmtId="0" fontId="3" fillId="0" borderId="23" xfId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0" xfId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3" fillId="0" borderId="23" xfId="1" applyFont="1" applyBorder="1" applyAlignment="1">
      <alignment horizontal="right" vertical="center" wrapText="1"/>
    </xf>
    <xf numFmtId="0" fontId="6" fillId="0" borderId="38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23" fillId="13" borderId="2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2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right" vertical="center" wrapText="1"/>
    </xf>
    <xf numFmtId="0" fontId="22" fillId="0" borderId="24" xfId="1" applyFont="1" applyBorder="1" applyAlignment="1">
      <alignment horizontal="left" vertical="center" wrapText="1"/>
    </xf>
    <xf numFmtId="0" fontId="22" fillId="0" borderId="29" xfId="1" applyFont="1" applyBorder="1" applyAlignment="1">
      <alignment horizontal="left" vertical="center" wrapText="1"/>
    </xf>
    <xf numFmtId="17" fontId="22" fillId="0" borderId="29" xfId="1" applyNumberFormat="1" applyFont="1" applyBorder="1" applyAlignment="1">
      <alignment horizontal="left" vertical="center" wrapText="1"/>
    </xf>
    <xf numFmtId="0" fontId="22" fillId="0" borderId="0" xfId="1" applyFont="1" applyBorder="1" applyAlignment="1">
      <alignment horizontal="left" vertical="center" wrapText="1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0">
    <cellStyle name="Calculated Column - IBM Cognos" xfId="22"/>
    <cellStyle name="Calculated Column Name - IBM Cognos" xfId="20"/>
    <cellStyle name="Calculated Row - IBM Cognos" xfId="23"/>
    <cellStyle name="Calculated Row Name - IBM Cognos" xfId="21"/>
    <cellStyle name="Column Name - IBM Cognos" xfId="8"/>
    <cellStyle name="Column Template - IBM Cognos" xfId="11"/>
    <cellStyle name="Differs From Base - IBM Cognos" xfId="29"/>
    <cellStyle name="Group Name - IBM Cognos" xfId="19"/>
    <cellStyle name="Hold Values - IBM Cognos" xfId="25"/>
    <cellStyle name="List Name - IBM Cognos" xfId="18"/>
    <cellStyle name="Locked - IBM Cognos" xfId="28"/>
    <cellStyle name="Measure - IBM Cognos" xfId="12"/>
    <cellStyle name="Measure Header - IBM Cognos" xfId="13"/>
    <cellStyle name="Measure Name - IBM Cognos" xfId="14"/>
    <cellStyle name="Measure Summary - IBM Cognos" xfId="15"/>
    <cellStyle name="Measure Summary TM1 - IBM Cognos" xfId="17"/>
    <cellStyle name="Measure Template - IBM Cognos" xfId="16"/>
    <cellStyle name="More - IBM Cognos" xfId="24"/>
    <cellStyle name="Pending Change - IBM Cognos" xfId="26"/>
    <cellStyle name="Row Name - IBM Cognos" xfId="4"/>
    <cellStyle name="Row Template - IBM Cognos" xfId="7"/>
    <cellStyle name="Summary Column Name - IBM Cognos" xfId="9"/>
    <cellStyle name="Summary Column Name TM1 - IBM Cognos" xfId="10"/>
    <cellStyle name="Summary Row Name - IBM Cognos" xfId="5"/>
    <cellStyle name="Summary Row Name TM1 - IBM Cognos" xfId="6"/>
    <cellStyle name="Unsaved Change - IBM Cognos" xfId="27"/>
    <cellStyle name="Обычный" xfId="0" builtinId="0"/>
    <cellStyle name="Обычный 2" xfId="2"/>
    <cellStyle name="Обычный 3" xfId="3"/>
    <cellStyle name="Обычный_объемы перевозок от 9.11.0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zoomScale="70" zoomScaleNormal="70" workbookViewId="0">
      <selection activeCell="R24" sqref="R24"/>
    </sheetView>
  </sheetViews>
  <sheetFormatPr defaultColWidth="9.140625" defaultRowHeight="12.75" outlineLevelCol="1" x14ac:dyDescent="0.2"/>
  <cols>
    <col min="1" max="1" width="3.85546875" style="1" bestFit="1" customWidth="1"/>
    <col min="2" max="2" width="36" style="1" customWidth="1"/>
    <col min="3" max="3" width="9.42578125" style="1" customWidth="1"/>
    <col min="4" max="4" width="11" style="1" customWidth="1" outlineLevel="1"/>
    <col min="5" max="5" width="10.42578125" style="1" customWidth="1" outlineLevel="1"/>
    <col min="6" max="6" width="11" style="1" customWidth="1" outlineLevel="1"/>
    <col min="7" max="7" width="10.42578125" style="1" customWidth="1"/>
    <col min="8" max="8" width="9.7109375" style="1" customWidth="1" outlineLevel="1"/>
    <col min="9" max="10" width="11" style="1" customWidth="1" outlineLevel="1"/>
    <col min="11" max="14" width="10" style="1" customWidth="1"/>
    <col min="15" max="18" width="11" style="1" customWidth="1"/>
    <col min="19" max="19" width="10.7109375" style="1" customWidth="1"/>
    <col min="20" max="16384" width="9.140625" style="1"/>
  </cols>
  <sheetData>
    <row r="1" spans="1:19" ht="25.5" customHeight="1" x14ac:dyDescent="0.2">
      <c r="B1" s="210" t="s">
        <v>30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ht="25.5" customHeight="1" x14ac:dyDescent="0.2"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</row>
    <row r="3" spans="1:19" ht="25.5" customHeight="1" x14ac:dyDescent="0.2">
      <c r="B3" s="22"/>
      <c r="C3" s="22"/>
      <c r="D3" s="22"/>
      <c r="E3" s="22"/>
      <c r="F3" s="22"/>
      <c r="G3" s="22"/>
      <c r="H3" s="22"/>
      <c r="I3" s="22"/>
      <c r="J3" s="22"/>
      <c r="K3" s="22"/>
      <c r="L3" s="26"/>
      <c r="M3" s="26"/>
      <c r="N3" s="26"/>
      <c r="O3" s="22"/>
      <c r="P3" s="27"/>
      <c r="Q3" s="27"/>
      <c r="R3" s="27"/>
      <c r="S3" s="22"/>
    </row>
    <row r="4" spans="1:19" ht="25.5" customHeight="1" x14ac:dyDescent="0.2">
      <c r="B4" s="22" t="s">
        <v>10</v>
      </c>
      <c r="C4" s="226" t="s">
        <v>31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5"/>
      <c r="Q4" s="25"/>
      <c r="R4" s="25"/>
      <c r="S4" s="22"/>
    </row>
    <row r="5" spans="1:19" ht="25.5" customHeight="1" x14ac:dyDescent="0.2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2"/>
    </row>
    <row r="6" spans="1:19" ht="25.5" customHeight="1" thickBot="1" x14ac:dyDescent="0.25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11" t="s">
        <v>9</v>
      </c>
      <c r="P6" s="211"/>
      <c r="Q6" s="211"/>
      <c r="R6" s="211"/>
      <c r="S6" s="211"/>
    </row>
    <row r="7" spans="1:19" ht="23.1" customHeight="1" thickBot="1" x14ac:dyDescent="0.25">
      <c r="A7" s="212" t="s">
        <v>0</v>
      </c>
      <c r="B7" s="215" t="s">
        <v>5</v>
      </c>
      <c r="C7" s="218" t="s">
        <v>6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</row>
    <row r="8" spans="1:19" ht="23.1" customHeight="1" thickBot="1" x14ac:dyDescent="0.25">
      <c r="A8" s="213"/>
      <c r="B8" s="216"/>
      <c r="C8" s="219" t="s">
        <v>21</v>
      </c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</row>
    <row r="9" spans="1:19" ht="30" customHeight="1" thickBot="1" x14ac:dyDescent="0.25">
      <c r="A9" s="213"/>
      <c r="B9" s="216"/>
      <c r="C9" s="221" t="s">
        <v>3</v>
      </c>
      <c r="D9" s="221"/>
      <c r="E9" s="221"/>
      <c r="F9" s="221"/>
      <c r="G9" s="222" t="s">
        <v>4</v>
      </c>
      <c r="H9" s="223"/>
      <c r="I9" s="223"/>
      <c r="J9" s="224"/>
      <c r="K9" s="222" t="s">
        <v>11</v>
      </c>
      <c r="L9" s="223"/>
      <c r="M9" s="223"/>
      <c r="N9" s="224"/>
      <c r="O9" s="222" t="s">
        <v>17</v>
      </c>
      <c r="P9" s="223"/>
      <c r="Q9" s="223"/>
      <c r="R9" s="224"/>
      <c r="S9" s="225" t="s">
        <v>16</v>
      </c>
    </row>
    <row r="10" spans="1:19" ht="42" customHeight="1" thickBot="1" x14ac:dyDescent="0.25">
      <c r="A10" s="214"/>
      <c r="B10" s="217"/>
      <c r="C10" s="34" t="s">
        <v>2</v>
      </c>
      <c r="D10" s="34" t="s">
        <v>12</v>
      </c>
      <c r="E10" s="34" t="s">
        <v>13</v>
      </c>
      <c r="F10" s="34" t="s">
        <v>14</v>
      </c>
      <c r="G10" s="34" t="s">
        <v>2</v>
      </c>
      <c r="H10" s="34" t="s">
        <v>25</v>
      </c>
      <c r="I10" s="34" t="s">
        <v>26</v>
      </c>
      <c r="J10" s="34" t="s">
        <v>27</v>
      </c>
      <c r="K10" s="34" t="s">
        <v>2</v>
      </c>
      <c r="L10" s="34" t="s">
        <v>28</v>
      </c>
      <c r="M10" s="34" t="s">
        <v>29</v>
      </c>
      <c r="N10" s="34" t="s">
        <v>15</v>
      </c>
      <c r="O10" s="28" t="s">
        <v>2</v>
      </c>
      <c r="P10" s="28" t="s">
        <v>18</v>
      </c>
      <c r="Q10" s="28" t="s">
        <v>19</v>
      </c>
      <c r="R10" s="28" t="s">
        <v>20</v>
      </c>
      <c r="S10" s="225"/>
    </row>
    <row r="11" spans="1:19" ht="18.75" x14ac:dyDescent="0.2">
      <c r="A11" s="3">
        <v>1</v>
      </c>
      <c r="B11" s="16" t="s">
        <v>40</v>
      </c>
      <c r="C11" s="4">
        <f>D11+E11+F11</f>
        <v>2357</v>
      </c>
      <c r="D11" s="60">
        <v>479</v>
      </c>
      <c r="E11" s="60">
        <v>748</v>
      </c>
      <c r="F11" s="60">
        <v>1130</v>
      </c>
      <c r="G11" s="61">
        <f>H11+I11+J11</f>
        <v>1745.87</v>
      </c>
      <c r="H11" s="62">
        <v>700</v>
      </c>
      <c r="I11" s="59">
        <v>107.358</v>
      </c>
      <c r="J11" s="59">
        <v>938.51199999999994</v>
      </c>
      <c r="K11" s="43">
        <f>L11+M11+N11</f>
        <v>1454.3029999999999</v>
      </c>
      <c r="L11" s="66">
        <v>619.303</v>
      </c>
      <c r="M11" s="66">
        <v>335</v>
      </c>
      <c r="N11" s="66">
        <v>500</v>
      </c>
      <c r="O11" s="43">
        <f>P11+Q11+R11</f>
        <v>1360</v>
      </c>
      <c r="P11" s="57">
        <v>350</v>
      </c>
      <c r="Q11" s="57">
        <v>550</v>
      </c>
      <c r="R11" s="72">
        <v>460</v>
      </c>
      <c r="S11" s="44">
        <f>C11+G11+K11+O11</f>
        <v>6917.1729999999998</v>
      </c>
    </row>
    <row r="12" spans="1:19" ht="18.75" x14ac:dyDescent="0.2">
      <c r="A12" s="2">
        <v>2</v>
      </c>
      <c r="B12" s="17" t="s">
        <v>41</v>
      </c>
      <c r="C12" s="5">
        <f t="shared" ref="C12:C14" si="0">D12+E12+F12</f>
        <v>873</v>
      </c>
      <c r="D12" s="63">
        <v>255</v>
      </c>
      <c r="E12" s="63">
        <v>322</v>
      </c>
      <c r="F12" s="63">
        <v>296</v>
      </c>
      <c r="G12" s="64">
        <f t="shared" ref="G12:G14" si="1">H12+I12+J12</f>
        <v>824.66300000000001</v>
      </c>
      <c r="H12" s="65">
        <v>300</v>
      </c>
      <c r="I12" s="56">
        <v>193.11</v>
      </c>
      <c r="J12" s="56">
        <v>331.553</v>
      </c>
      <c r="K12" s="45">
        <f t="shared" ref="K12:K14" si="2">L12+M12+N12</f>
        <v>803.49299999999994</v>
      </c>
      <c r="L12" s="67">
        <v>238.49299999999999</v>
      </c>
      <c r="M12" s="67">
        <v>265</v>
      </c>
      <c r="N12" s="67">
        <v>300</v>
      </c>
      <c r="O12" s="45">
        <f t="shared" ref="O12:O14" si="3">P12+Q12+R12</f>
        <v>677</v>
      </c>
      <c r="P12" s="58">
        <v>150</v>
      </c>
      <c r="Q12" s="58">
        <v>400</v>
      </c>
      <c r="R12" s="73">
        <v>127</v>
      </c>
      <c r="S12" s="47">
        <f t="shared" ref="S12:S14" si="4">C12+G12+K12+O12</f>
        <v>3178.1559999999999</v>
      </c>
    </row>
    <row r="13" spans="1:19" ht="18.75" x14ac:dyDescent="0.2">
      <c r="A13" s="2">
        <v>3</v>
      </c>
      <c r="B13" s="17"/>
      <c r="C13" s="5">
        <f t="shared" si="0"/>
        <v>0</v>
      </c>
      <c r="D13" s="48"/>
      <c r="E13" s="48"/>
      <c r="F13" s="48"/>
      <c r="G13" s="45">
        <f t="shared" si="1"/>
        <v>0</v>
      </c>
      <c r="H13" s="45"/>
      <c r="I13" s="45"/>
      <c r="J13" s="45"/>
      <c r="K13" s="45">
        <f t="shared" si="2"/>
        <v>0</v>
      </c>
      <c r="L13" s="48"/>
      <c r="M13" s="48"/>
      <c r="N13" s="48"/>
      <c r="O13" s="45">
        <f t="shared" si="3"/>
        <v>0</v>
      </c>
      <c r="P13" s="46"/>
      <c r="Q13" s="46"/>
      <c r="R13" s="46"/>
      <c r="S13" s="47">
        <f t="shared" si="4"/>
        <v>0</v>
      </c>
    </row>
    <row r="14" spans="1:19" ht="19.5" thickBot="1" x14ac:dyDescent="0.25">
      <c r="A14" s="18"/>
      <c r="B14" s="19"/>
      <c r="C14" s="20">
        <f t="shared" si="0"/>
        <v>0</v>
      </c>
      <c r="D14" s="49"/>
      <c r="E14" s="49"/>
      <c r="F14" s="49"/>
      <c r="G14" s="50">
        <f t="shared" si="1"/>
        <v>0</v>
      </c>
      <c r="H14" s="50"/>
      <c r="I14" s="50"/>
      <c r="J14" s="50"/>
      <c r="K14" s="50">
        <f t="shared" si="2"/>
        <v>0</v>
      </c>
      <c r="L14" s="49"/>
      <c r="M14" s="49"/>
      <c r="N14" s="49"/>
      <c r="O14" s="50">
        <f t="shared" si="3"/>
        <v>0</v>
      </c>
      <c r="P14" s="51"/>
      <c r="Q14" s="51"/>
      <c r="R14" s="51"/>
      <c r="S14" s="52">
        <f t="shared" si="4"/>
        <v>0</v>
      </c>
    </row>
    <row r="15" spans="1:19" ht="45.75" customHeight="1" thickBot="1" x14ac:dyDescent="0.25">
      <c r="A15" s="6"/>
      <c r="B15" s="7" t="s">
        <v>1</v>
      </c>
      <c r="C15" s="8">
        <f>D15+E15+F15</f>
        <v>3230</v>
      </c>
      <c r="D15" s="53">
        <f>SUM(D11:D14)</f>
        <v>734</v>
      </c>
      <c r="E15" s="53">
        <f t="shared" ref="E15:R15" si="5">SUM(E11:E14)</f>
        <v>1070</v>
      </c>
      <c r="F15" s="53">
        <f t="shared" si="5"/>
        <v>1426</v>
      </c>
      <c r="G15" s="53">
        <f>H15+I15+J15</f>
        <v>2570.5330000000004</v>
      </c>
      <c r="H15" s="53">
        <f t="shared" si="5"/>
        <v>1000</v>
      </c>
      <c r="I15" s="53">
        <f t="shared" si="5"/>
        <v>300.46800000000002</v>
      </c>
      <c r="J15" s="53">
        <f t="shared" si="5"/>
        <v>1270.0650000000001</v>
      </c>
      <c r="K15" s="53">
        <f>SUM(K11:K14)</f>
        <v>2257.7959999999998</v>
      </c>
      <c r="L15" s="53">
        <f t="shared" si="5"/>
        <v>857.79600000000005</v>
      </c>
      <c r="M15" s="53">
        <f t="shared" si="5"/>
        <v>600</v>
      </c>
      <c r="N15" s="53">
        <f t="shared" si="5"/>
        <v>800</v>
      </c>
      <c r="O15" s="53">
        <f>SUM(O11:O14)</f>
        <v>2037</v>
      </c>
      <c r="P15" s="53">
        <f t="shared" si="5"/>
        <v>500</v>
      </c>
      <c r="Q15" s="53">
        <f t="shared" si="5"/>
        <v>950</v>
      </c>
      <c r="R15" s="53">
        <f t="shared" si="5"/>
        <v>587</v>
      </c>
      <c r="S15" s="55">
        <f>C15+G15+K15+O15</f>
        <v>10095.329</v>
      </c>
    </row>
    <row r="16" spans="1:19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ht="21.75" customHeight="1" thickBot="1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11" t="s">
        <v>9</v>
      </c>
      <c r="P17" s="211"/>
      <c r="Q17" s="211"/>
      <c r="R17" s="211"/>
      <c r="S17" s="211"/>
    </row>
    <row r="18" spans="1:19" ht="23.1" customHeight="1" thickBot="1" x14ac:dyDescent="0.25">
      <c r="A18" s="212" t="s">
        <v>0</v>
      </c>
      <c r="B18" s="215" t="s">
        <v>5</v>
      </c>
      <c r="C18" s="218" t="s">
        <v>7</v>
      </c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</row>
    <row r="19" spans="1:19" ht="23.1" customHeight="1" thickBot="1" x14ac:dyDescent="0.25">
      <c r="A19" s="213"/>
      <c r="B19" s="216"/>
      <c r="C19" s="219" t="s">
        <v>21</v>
      </c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</row>
    <row r="20" spans="1:19" ht="30" customHeight="1" thickBot="1" x14ac:dyDescent="0.25">
      <c r="A20" s="213"/>
      <c r="B20" s="216"/>
      <c r="C20" s="221" t="s">
        <v>3</v>
      </c>
      <c r="D20" s="221"/>
      <c r="E20" s="221"/>
      <c r="F20" s="221"/>
      <c r="G20" s="222" t="s">
        <v>4</v>
      </c>
      <c r="H20" s="223"/>
      <c r="I20" s="223"/>
      <c r="J20" s="224"/>
      <c r="K20" s="222" t="s">
        <v>11</v>
      </c>
      <c r="L20" s="223"/>
      <c r="M20" s="223"/>
      <c r="N20" s="224"/>
      <c r="O20" s="222" t="s">
        <v>17</v>
      </c>
      <c r="P20" s="223"/>
      <c r="Q20" s="223"/>
      <c r="R20" s="224"/>
      <c r="S20" s="225" t="s">
        <v>16</v>
      </c>
    </row>
    <row r="21" spans="1:19" ht="42" customHeight="1" thickBot="1" x14ac:dyDescent="0.25">
      <c r="A21" s="214"/>
      <c r="B21" s="217"/>
      <c r="C21" s="34" t="s">
        <v>2</v>
      </c>
      <c r="D21" s="34" t="s">
        <v>12</v>
      </c>
      <c r="E21" s="34" t="s">
        <v>13</v>
      </c>
      <c r="F21" s="34" t="s">
        <v>14</v>
      </c>
      <c r="G21" s="34" t="s">
        <v>2</v>
      </c>
      <c r="H21" s="34" t="s">
        <v>25</v>
      </c>
      <c r="I21" s="34" t="s">
        <v>26</v>
      </c>
      <c r="J21" s="34" t="s">
        <v>27</v>
      </c>
      <c r="K21" s="34" t="s">
        <v>2</v>
      </c>
      <c r="L21" s="34" t="s">
        <v>28</v>
      </c>
      <c r="M21" s="34" t="s">
        <v>29</v>
      </c>
      <c r="N21" s="34" t="s">
        <v>15</v>
      </c>
      <c r="O21" s="28" t="s">
        <v>2</v>
      </c>
      <c r="P21" s="28" t="s">
        <v>18</v>
      </c>
      <c r="Q21" s="28" t="s">
        <v>19</v>
      </c>
      <c r="R21" s="28" t="s">
        <v>20</v>
      </c>
      <c r="S21" s="225"/>
    </row>
    <row r="22" spans="1:19" ht="18.75" x14ac:dyDescent="0.2">
      <c r="A22" s="3">
        <v>1</v>
      </c>
      <c r="B22" s="16" t="s">
        <v>40</v>
      </c>
      <c r="C22" s="61">
        <f>D22+E22+F22</f>
        <v>166</v>
      </c>
      <c r="D22" s="68">
        <v>22</v>
      </c>
      <c r="E22" s="68">
        <v>45</v>
      </c>
      <c r="F22" s="68">
        <v>99</v>
      </c>
      <c r="G22" s="61">
        <f>H22+I22+J22</f>
        <v>36</v>
      </c>
      <c r="H22" s="61">
        <v>36</v>
      </c>
      <c r="I22" s="59">
        <v>0</v>
      </c>
      <c r="J22" s="59">
        <v>0</v>
      </c>
      <c r="K22" s="61">
        <f>L22+M22+N22</f>
        <v>600</v>
      </c>
      <c r="L22" s="66">
        <v>0</v>
      </c>
      <c r="M22" s="66">
        <v>300</v>
      </c>
      <c r="N22" s="66">
        <v>300</v>
      </c>
      <c r="O22" s="61">
        <f>P22+Q22+R22</f>
        <v>813.5</v>
      </c>
      <c r="P22" s="57">
        <v>400</v>
      </c>
      <c r="Q22" s="57">
        <v>400</v>
      </c>
      <c r="R22" s="72">
        <v>13.5</v>
      </c>
      <c r="S22" s="44">
        <f>C22+G22+K22+O22</f>
        <v>1615.5</v>
      </c>
    </row>
    <row r="23" spans="1:19" ht="18.75" x14ac:dyDescent="0.2">
      <c r="A23" s="2">
        <v>2</v>
      </c>
      <c r="B23" s="17" t="s">
        <v>41</v>
      </c>
      <c r="C23" s="64">
        <f t="shared" ref="C23" si="6">D23+E23+F23</f>
        <v>2592</v>
      </c>
      <c r="D23" s="69">
        <v>138</v>
      </c>
      <c r="E23" s="69">
        <v>834</v>
      </c>
      <c r="F23" s="69">
        <v>1620</v>
      </c>
      <c r="G23" s="64">
        <f t="shared" ref="G23" si="7">H23+I23+J23</f>
        <v>1003.751</v>
      </c>
      <c r="H23" s="64">
        <v>120</v>
      </c>
      <c r="I23" s="56">
        <v>59.66</v>
      </c>
      <c r="J23" s="56">
        <v>824.09100000000001</v>
      </c>
      <c r="K23" s="64">
        <f t="shared" ref="K23" si="8">L23+M23+N23</f>
        <v>373.10399999999998</v>
      </c>
      <c r="L23" s="67">
        <v>23.103999999999999</v>
      </c>
      <c r="M23" s="67">
        <v>150</v>
      </c>
      <c r="N23" s="67">
        <v>200</v>
      </c>
      <c r="O23" s="64">
        <f t="shared" ref="O23" si="9">P23+Q23+R23</f>
        <v>393</v>
      </c>
      <c r="P23" s="58">
        <v>50</v>
      </c>
      <c r="Q23" s="58">
        <v>50</v>
      </c>
      <c r="R23" s="73">
        <v>293</v>
      </c>
      <c r="S23" s="47">
        <f t="shared" ref="S23" si="10">C23+G23+K23+O23</f>
        <v>4361.8549999999996</v>
      </c>
    </row>
    <row r="24" spans="1:19" ht="18.75" x14ac:dyDescent="0.2">
      <c r="A24" s="2">
        <v>3</v>
      </c>
      <c r="B24" s="17"/>
      <c r="C24" s="45">
        <f t="shared" ref="C24:C25" si="11">D24+E24+F24</f>
        <v>0</v>
      </c>
      <c r="D24" s="48"/>
      <c r="E24" s="48"/>
      <c r="F24" s="48"/>
      <c r="G24" s="45">
        <f t="shared" ref="G24:G25" si="12">H24+I24+J24</f>
        <v>0</v>
      </c>
      <c r="H24" s="45"/>
      <c r="I24" s="45"/>
      <c r="J24" s="45"/>
      <c r="K24" s="48"/>
      <c r="L24" s="48"/>
      <c r="M24" s="48"/>
      <c r="N24" s="48"/>
      <c r="O24" s="69"/>
      <c r="P24" s="46"/>
      <c r="Q24" s="46"/>
      <c r="R24" s="46"/>
      <c r="S24" s="47">
        <f t="shared" ref="S24:S25" si="13">C24+G24+K24+O24</f>
        <v>0</v>
      </c>
    </row>
    <row r="25" spans="1:19" ht="19.5" thickBot="1" x14ac:dyDescent="0.25">
      <c r="A25" s="18"/>
      <c r="B25" s="19"/>
      <c r="C25" s="50">
        <f t="shared" si="11"/>
        <v>0</v>
      </c>
      <c r="D25" s="49"/>
      <c r="E25" s="49"/>
      <c r="F25" s="49"/>
      <c r="G25" s="50">
        <f t="shared" si="12"/>
        <v>0</v>
      </c>
      <c r="H25" s="50"/>
      <c r="I25" s="50"/>
      <c r="J25" s="50"/>
      <c r="K25" s="49"/>
      <c r="L25" s="49"/>
      <c r="M25" s="49"/>
      <c r="N25" s="49"/>
      <c r="O25" s="49"/>
      <c r="P25" s="51"/>
      <c r="Q25" s="51"/>
      <c r="R25" s="51"/>
      <c r="S25" s="52">
        <f t="shared" si="13"/>
        <v>0</v>
      </c>
    </row>
    <row r="26" spans="1:19" ht="45.75" customHeight="1" thickBot="1" x14ac:dyDescent="0.25">
      <c r="A26" s="6"/>
      <c r="B26" s="7" t="s">
        <v>1</v>
      </c>
      <c r="C26" s="70">
        <f>D26+E26+F26</f>
        <v>2758</v>
      </c>
      <c r="D26" s="53">
        <f>SUM(D22:D25)</f>
        <v>160</v>
      </c>
      <c r="E26" s="53">
        <f t="shared" ref="E26:F26" si="14">SUM(E22:E25)</f>
        <v>879</v>
      </c>
      <c r="F26" s="53">
        <f t="shared" si="14"/>
        <v>1719</v>
      </c>
      <c r="G26" s="53">
        <f>H26+I26+J26</f>
        <v>1039.751</v>
      </c>
      <c r="H26" s="53">
        <f t="shared" ref="H26:J26" si="15">SUM(H22:H25)</f>
        <v>156</v>
      </c>
      <c r="I26" s="53">
        <f t="shared" si="15"/>
        <v>59.66</v>
      </c>
      <c r="J26" s="53">
        <f t="shared" si="15"/>
        <v>824.09100000000001</v>
      </c>
      <c r="K26" s="53">
        <f>SUM(K22:K25)</f>
        <v>973.10400000000004</v>
      </c>
      <c r="L26" s="53"/>
      <c r="M26" s="53"/>
      <c r="N26" s="53"/>
      <c r="O26" s="53">
        <f>SUM(O22:O25)</f>
        <v>1206.5</v>
      </c>
      <c r="P26" s="54"/>
      <c r="Q26" s="54"/>
      <c r="R26" s="54"/>
      <c r="S26" s="55">
        <f>C26+G26+K26+O26</f>
        <v>5977.3550000000005</v>
      </c>
    </row>
    <row r="27" spans="1:19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</row>
    <row r="28" spans="1:19" ht="24" customHeight="1" thickBo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11" t="s">
        <v>9</v>
      </c>
      <c r="P28" s="211"/>
      <c r="Q28" s="211"/>
      <c r="R28" s="211"/>
      <c r="S28" s="211"/>
    </row>
    <row r="29" spans="1:19" ht="23.1" customHeight="1" thickBot="1" x14ac:dyDescent="0.25">
      <c r="A29" s="212" t="s">
        <v>0</v>
      </c>
      <c r="B29" s="215" t="s">
        <v>5</v>
      </c>
      <c r="C29" s="218" t="s">
        <v>8</v>
      </c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</row>
    <row r="30" spans="1:19" ht="23.1" customHeight="1" thickBot="1" x14ac:dyDescent="0.25">
      <c r="A30" s="213"/>
      <c r="B30" s="216"/>
      <c r="C30" s="219" t="s">
        <v>21</v>
      </c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</row>
    <row r="31" spans="1:19" ht="30" customHeight="1" thickBot="1" x14ac:dyDescent="0.25">
      <c r="A31" s="213"/>
      <c r="B31" s="216"/>
      <c r="C31" s="221" t="s">
        <v>3</v>
      </c>
      <c r="D31" s="221"/>
      <c r="E31" s="221"/>
      <c r="F31" s="221"/>
      <c r="G31" s="222" t="s">
        <v>4</v>
      </c>
      <c r="H31" s="223"/>
      <c r="I31" s="223"/>
      <c r="J31" s="224"/>
      <c r="K31" s="222" t="s">
        <v>11</v>
      </c>
      <c r="L31" s="223"/>
      <c r="M31" s="223"/>
      <c r="N31" s="224"/>
      <c r="O31" s="222" t="s">
        <v>17</v>
      </c>
      <c r="P31" s="223"/>
      <c r="Q31" s="223"/>
      <c r="R31" s="224"/>
      <c r="S31" s="225" t="s">
        <v>16</v>
      </c>
    </row>
    <row r="32" spans="1:19" ht="42" customHeight="1" thickBot="1" x14ac:dyDescent="0.25">
      <c r="A32" s="214"/>
      <c r="B32" s="217"/>
      <c r="C32" s="34" t="s">
        <v>2</v>
      </c>
      <c r="D32" s="34" t="s">
        <v>12</v>
      </c>
      <c r="E32" s="34" t="s">
        <v>13</v>
      </c>
      <c r="F32" s="34" t="s">
        <v>14</v>
      </c>
      <c r="G32" s="34" t="s">
        <v>2</v>
      </c>
      <c r="H32" s="34" t="s">
        <v>25</v>
      </c>
      <c r="I32" s="34" t="s">
        <v>26</v>
      </c>
      <c r="J32" s="34" t="s">
        <v>27</v>
      </c>
      <c r="K32" s="34" t="s">
        <v>2</v>
      </c>
      <c r="L32" s="34" t="s">
        <v>28</v>
      </c>
      <c r="M32" s="34" t="s">
        <v>29</v>
      </c>
      <c r="N32" s="34" t="s">
        <v>15</v>
      </c>
      <c r="O32" s="28" t="s">
        <v>2</v>
      </c>
      <c r="P32" s="28" t="s">
        <v>18</v>
      </c>
      <c r="Q32" s="28" t="s">
        <v>19</v>
      </c>
      <c r="R32" s="28" t="s">
        <v>20</v>
      </c>
      <c r="S32" s="225"/>
    </row>
    <row r="33" spans="1:19" ht="18.75" x14ac:dyDescent="0.2">
      <c r="A33" s="3">
        <v>1</v>
      </c>
      <c r="B33" s="16" t="s">
        <v>40</v>
      </c>
      <c r="C33" s="37">
        <f>D33+E33+F33</f>
        <v>0</v>
      </c>
      <c r="D33" s="39">
        <v>0</v>
      </c>
      <c r="E33" s="39">
        <v>0</v>
      </c>
      <c r="F33" s="10">
        <v>0</v>
      </c>
      <c r="G33" s="4">
        <f>H33+I33+J33</f>
        <v>60</v>
      </c>
      <c r="H33" s="4">
        <v>0</v>
      </c>
      <c r="I33" s="4">
        <v>0</v>
      </c>
      <c r="J33" s="74">
        <v>60</v>
      </c>
      <c r="K33" s="74">
        <f>L33+M33+N33</f>
        <v>280</v>
      </c>
      <c r="L33" s="76">
        <v>100</v>
      </c>
      <c r="M33" s="76">
        <v>90</v>
      </c>
      <c r="N33" s="76">
        <v>90</v>
      </c>
      <c r="O33" s="4">
        <f>P33+Q33+R33</f>
        <v>0</v>
      </c>
      <c r="P33" s="29">
        <v>0</v>
      </c>
      <c r="Q33" s="29">
        <v>0</v>
      </c>
      <c r="R33" s="78">
        <v>0</v>
      </c>
      <c r="S33" s="11">
        <f>C33+G33+K33+O33</f>
        <v>340</v>
      </c>
    </row>
    <row r="34" spans="1:19" ht="18.75" x14ac:dyDescent="0.2">
      <c r="A34" s="2">
        <v>2</v>
      </c>
      <c r="B34" s="17" t="s">
        <v>41</v>
      </c>
      <c r="C34" s="38">
        <f t="shared" ref="C34" si="16">D34+E34+F34</f>
        <v>0</v>
      </c>
      <c r="D34" s="40">
        <v>0</v>
      </c>
      <c r="E34" s="40">
        <v>0</v>
      </c>
      <c r="F34" s="12">
        <v>0</v>
      </c>
      <c r="G34" s="5">
        <f t="shared" ref="G34" si="17">H34+I34+J34</f>
        <v>30</v>
      </c>
      <c r="H34" s="5">
        <v>0</v>
      </c>
      <c r="I34" s="5">
        <v>0</v>
      </c>
      <c r="J34" s="75">
        <v>30</v>
      </c>
      <c r="K34" s="75">
        <f t="shared" ref="K34" si="18">L34+M34+N34</f>
        <v>420</v>
      </c>
      <c r="L34" s="77">
        <v>150</v>
      </c>
      <c r="M34" s="77">
        <v>150</v>
      </c>
      <c r="N34" s="77">
        <v>120</v>
      </c>
      <c r="O34" s="5">
        <f t="shared" ref="O34" si="19">P34+Q34+R34</f>
        <v>0</v>
      </c>
      <c r="P34" s="30">
        <v>0</v>
      </c>
      <c r="Q34" s="30">
        <v>0</v>
      </c>
      <c r="R34" s="79">
        <v>0</v>
      </c>
      <c r="S34" s="13">
        <f t="shared" ref="S34" si="20">C34+G34+K34+O34</f>
        <v>450</v>
      </c>
    </row>
    <row r="35" spans="1:19" ht="18.75" x14ac:dyDescent="0.2">
      <c r="A35" s="2">
        <v>3</v>
      </c>
      <c r="B35" s="17"/>
      <c r="C35" s="5">
        <f t="shared" ref="C35:C36" si="21">D35+E35+F35</f>
        <v>0</v>
      </c>
      <c r="D35" s="12"/>
      <c r="E35" s="12"/>
      <c r="F35" s="12"/>
      <c r="G35" s="5">
        <f t="shared" ref="G35:G36" si="22">H35+I35+J35</f>
        <v>0</v>
      </c>
      <c r="H35" s="5"/>
      <c r="I35" s="5"/>
      <c r="J35" s="5"/>
      <c r="K35" s="12"/>
      <c r="L35" s="12"/>
      <c r="M35" s="12"/>
      <c r="N35" s="12"/>
      <c r="O35" s="12"/>
      <c r="P35" s="30"/>
      <c r="Q35" s="30"/>
      <c r="R35" s="30"/>
      <c r="S35" s="13">
        <f t="shared" ref="S35:S36" si="23">C35+G35+K35+O35</f>
        <v>0</v>
      </c>
    </row>
    <row r="36" spans="1:19" ht="19.5" thickBot="1" x14ac:dyDescent="0.25">
      <c r="A36" s="18"/>
      <c r="B36" s="19"/>
      <c r="C36" s="20">
        <f t="shared" si="21"/>
        <v>0</v>
      </c>
      <c r="D36" s="21"/>
      <c r="E36" s="21"/>
      <c r="F36" s="21"/>
      <c r="G36" s="20">
        <f t="shared" si="22"/>
        <v>0</v>
      </c>
      <c r="H36" s="20"/>
      <c r="I36" s="20"/>
      <c r="J36" s="20"/>
      <c r="K36" s="21"/>
      <c r="L36" s="21"/>
      <c r="M36" s="21"/>
      <c r="N36" s="21"/>
      <c r="O36" s="21"/>
      <c r="P36" s="31"/>
      <c r="Q36" s="31"/>
      <c r="R36" s="31"/>
      <c r="S36" s="15">
        <f t="shared" si="23"/>
        <v>0</v>
      </c>
    </row>
    <row r="37" spans="1:19" ht="45.75" customHeight="1" thickBot="1" x14ac:dyDescent="0.25">
      <c r="A37" s="6"/>
      <c r="B37" s="7" t="s">
        <v>1</v>
      </c>
      <c r="C37" s="8">
        <f>D37+E37+F37</f>
        <v>0</v>
      </c>
      <c r="D37" s="9">
        <f>SUM(D33:D36)</f>
        <v>0</v>
      </c>
      <c r="E37" s="9">
        <f t="shared" ref="E37:F37" si="24">SUM(E33:E36)</f>
        <v>0</v>
      </c>
      <c r="F37" s="9">
        <f t="shared" si="24"/>
        <v>0</v>
      </c>
      <c r="G37" s="9">
        <f>H37+I37+J37</f>
        <v>90</v>
      </c>
      <c r="H37" s="9">
        <f t="shared" ref="H37:J37" si="25">SUM(H33:H36)</f>
        <v>0</v>
      </c>
      <c r="I37" s="9">
        <f t="shared" si="25"/>
        <v>0</v>
      </c>
      <c r="J37" s="9">
        <f t="shared" si="25"/>
        <v>90</v>
      </c>
      <c r="K37" s="9">
        <f>SUM(K33:K36)</f>
        <v>700</v>
      </c>
      <c r="L37" s="9"/>
      <c r="M37" s="9"/>
      <c r="N37" s="9"/>
      <c r="O37" s="9">
        <f>SUM(O33:O36)</f>
        <v>0</v>
      </c>
      <c r="P37" s="32"/>
      <c r="Q37" s="32"/>
      <c r="R37" s="32"/>
      <c r="S37" s="14">
        <f>C37+G37+K37+O37</f>
        <v>790</v>
      </c>
    </row>
    <row r="39" spans="1:19" ht="13.5" thickBot="1" x14ac:dyDescent="0.25"/>
    <row r="40" spans="1:19" ht="23.1" customHeight="1" thickBot="1" x14ac:dyDescent="0.25">
      <c r="A40" s="212" t="s">
        <v>0</v>
      </c>
      <c r="B40" s="215" t="s">
        <v>5</v>
      </c>
      <c r="C40" s="227" t="s">
        <v>43</v>
      </c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</row>
    <row r="41" spans="1:19" ht="23.1" customHeight="1" thickBot="1" x14ac:dyDescent="0.25">
      <c r="A41" s="213"/>
      <c r="B41" s="216"/>
      <c r="C41" s="219" t="s">
        <v>21</v>
      </c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</row>
    <row r="42" spans="1:19" ht="30" customHeight="1" thickBot="1" x14ac:dyDescent="0.25">
      <c r="A42" s="213"/>
      <c r="B42" s="216"/>
      <c r="C42" s="221" t="s">
        <v>3</v>
      </c>
      <c r="D42" s="221"/>
      <c r="E42" s="221"/>
      <c r="F42" s="221"/>
      <c r="G42" s="222" t="s">
        <v>4</v>
      </c>
      <c r="H42" s="223"/>
      <c r="I42" s="223"/>
      <c r="J42" s="224"/>
      <c r="K42" s="222" t="s">
        <v>11</v>
      </c>
      <c r="L42" s="223"/>
      <c r="M42" s="223"/>
      <c r="N42" s="224"/>
      <c r="O42" s="222" t="s">
        <v>17</v>
      </c>
      <c r="P42" s="223"/>
      <c r="Q42" s="223"/>
      <c r="R42" s="224"/>
      <c r="S42" s="225" t="s">
        <v>16</v>
      </c>
    </row>
    <row r="43" spans="1:19" ht="42" customHeight="1" thickBot="1" x14ac:dyDescent="0.25">
      <c r="A43" s="214"/>
      <c r="B43" s="217"/>
      <c r="C43" s="36" t="s">
        <v>2</v>
      </c>
      <c r="D43" s="36" t="s">
        <v>12</v>
      </c>
      <c r="E43" s="36" t="s">
        <v>13</v>
      </c>
      <c r="F43" s="36" t="s">
        <v>14</v>
      </c>
      <c r="G43" s="36" t="s">
        <v>2</v>
      </c>
      <c r="H43" s="36" t="s">
        <v>25</v>
      </c>
      <c r="I43" s="36" t="s">
        <v>26</v>
      </c>
      <c r="J43" s="36" t="s">
        <v>27</v>
      </c>
      <c r="K43" s="36" t="s">
        <v>2</v>
      </c>
      <c r="L43" s="36" t="s">
        <v>28</v>
      </c>
      <c r="M43" s="36" t="s">
        <v>29</v>
      </c>
      <c r="N43" s="36" t="s">
        <v>15</v>
      </c>
      <c r="O43" s="36" t="s">
        <v>2</v>
      </c>
      <c r="P43" s="36" t="s">
        <v>18</v>
      </c>
      <c r="Q43" s="36" t="s">
        <v>19</v>
      </c>
      <c r="R43" s="36" t="s">
        <v>20</v>
      </c>
      <c r="S43" s="225"/>
    </row>
    <row r="44" spans="1:19" ht="19.5" thickBot="1" x14ac:dyDescent="0.25">
      <c r="A44" s="3">
        <v>1</v>
      </c>
      <c r="B44" s="16" t="s">
        <v>42</v>
      </c>
      <c r="C44" s="4">
        <f>D44+E44+F44</f>
        <v>0</v>
      </c>
      <c r="D44" s="10"/>
      <c r="E44" s="10"/>
      <c r="F44" s="10"/>
      <c r="G44" s="4">
        <f>H44+I44+J44</f>
        <v>0</v>
      </c>
      <c r="H44" s="4"/>
      <c r="I44" s="4"/>
      <c r="J44" s="4"/>
      <c r="K44" s="10">
        <f>SUM(L44:N44)</f>
        <v>0</v>
      </c>
      <c r="L44" s="41"/>
      <c r="M44" s="41"/>
      <c r="N44" s="41"/>
      <c r="O44" s="10">
        <f>SUM(P44:R44)</f>
        <v>0</v>
      </c>
      <c r="P44" s="42"/>
      <c r="Q44" s="29"/>
      <c r="R44" s="29"/>
      <c r="S44" s="11">
        <f>C44+G44+K44+O44</f>
        <v>0</v>
      </c>
    </row>
    <row r="45" spans="1:19" ht="45.75" customHeight="1" thickBot="1" x14ac:dyDescent="0.25">
      <c r="A45" s="6"/>
      <c r="B45" s="7" t="s">
        <v>1</v>
      </c>
      <c r="C45" s="8">
        <f>D45+E45+F45</f>
        <v>0</v>
      </c>
      <c r="D45" s="9">
        <f>SUM(D44:D44)</f>
        <v>0</v>
      </c>
      <c r="E45" s="9">
        <f>SUM(E44:E44)</f>
        <v>0</v>
      </c>
      <c r="F45" s="9">
        <f>SUM(F44:F44)</f>
        <v>0</v>
      </c>
      <c r="G45" s="9">
        <f>H45+I45+J45</f>
        <v>0</v>
      </c>
      <c r="H45" s="9">
        <f>SUM(H44:H44)</f>
        <v>0</v>
      </c>
      <c r="I45" s="9">
        <f>SUM(I44:I44)</f>
        <v>0</v>
      </c>
      <c r="J45" s="9">
        <f>SUM(J44:J44)</f>
        <v>0</v>
      </c>
      <c r="K45" s="9">
        <f>SUM(K44:K44)</f>
        <v>0</v>
      </c>
      <c r="L45" s="9">
        <f t="shared" ref="L45:N45" si="26">SUM(L44:L44)</f>
        <v>0</v>
      </c>
      <c r="M45" s="9">
        <f t="shared" si="26"/>
        <v>0</v>
      </c>
      <c r="N45" s="9">
        <f t="shared" si="26"/>
        <v>0</v>
      </c>
      <c r="O45" s="9">
        <f>SUM(O44:O44)</f>
        <v>0</v>
      </c>
      <c r="P45" s="9">
        <f t="shared" ref="P45:R45" si="27">SUM(P44:P44)</f>
        <v>0</v>
      </c>
      <c r="Q45" s="9">
        <f t="shared" si="27"/>
        <v>0</v>
      </c>
      <c r="R45" s="9">
        <f t="shared" si="27"/>
        <v>0</v>
      </c>
      <c r="S45" s="14">
        <f>C45+G45+K45+O45</f>
        <v>0</v>
      </c>
    </row>
  </sheetData>
  <dataConsolidate/>
  <mergeCells count="42">
    <mergeCell ref="A40:A43"/>
    <mergeCell ref="B40:B43"/>
    <mergeCell ref="C40:S40"/>
    <mergeCell ref="C41:S41"/>
    <mergeCell ref="C42:F42"/>
    <mergeCell ref="G42:J42"/>
    <mergeCell ref="K42:N42"/>
    <mergeCell ref="O42:R42"/>
    <mergeCell ref="S42:S43"/>
    <mergeCell ref="A18:A21"/>
    <mergeCell ref="B18:B21"/>
    <mergeCell ref="C18:S18"/>
    <mergeCell ref="C19:S19"/>
    <mergeCell ref="C20:F20"/>
    <mergeCell ref="G20:J20"/>
    <mergeCell ref="S20:S21"/>
    <mergeCell ref="K20:N20"/>
    <mergeCell ref="O20:R20"/>
    <mergeCell ref="O28:S28"/>
    <mergeCell ref="A29:A32"/>
    <mergeCell ref="B29:B32"/>
    <mergeCell ref="C29:S29"/>
    <mergeCell ref="C30:S30"/>
    <mergeCell ref="C31:F31"/>
    <mergeCell ref="G31:J31"/>
    <mergeCell ref="S31:S32"/>
    <mergeCell ref="K31:N31"/>
    <mergeCell ref="O31:R31"/>
    <mergeCell ref="B1:S1"/>
    <mergeCell ref="O17:S17"/>
    <mergeCell ref="A7:A10"/>
    <mergeCell ref="B7:B10"/>
    <mergeCell ref="C7:S7"/>
    <mergeCell ref="C8:S8"/>
    <mergeCell ref="B2:S2"/>
    <mergeCell ref="C9:F9"/>
    <mergeCell ref="G9:J9"/>
    <mergeCell ref="S9:S10"/>
    <mergeCell ref="O6:S6"/>
    <mergeCell ref="C4:O4"/>
    <mergeCell ref="K9:N9"/>
    <mergeCell ref="O9:R9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5"/>
  <sheetViews>
    <sheetView topLeftCell="A4" zoomScale="70" zoomScaleNormal="70" workbookViewId="0">
      <selection activeCell="R24" sqref="R24"/>
    </sheetView>
  </sheetViews>
  <sheetFormatPr defaultColWidth="9.140625" defaultRowHeight="12.75" outlineLevelCol="1" x14ac:dyDescent="0.2"/>
  <cols>
    <col min="1" max="1" width="3.85546875" style="1" bestFit="1" customWidth="1"/>
    <col min="2" max="2" width="36" style="1" customWidth="1"/>
    <col min="3" max="3" width="9.42578125" style="1" customWidth="1"/>
    <col min="4" max="4" width="11" style="1" customWidth="1" outlineLevel="1"/>
    <col min="5" max="5" width="10.42578125" style="1" customWidth="1" outlineLevel="1"/>
    <col min="6" max="6" width="11" style="1" customWidth="1" outlineLevel="1"/>
    <col min="7" max="7" width="10.42578125" style="1" customWidth="1"/>
    <col min="8" max="8" width="9.7109375" style="1" customWidth="1" outlineLevel="1"/>
    <col min="9" max="10" width="11" style="1" customWidth="1" outlineLevel="1"/>
    <col min="11" max="11" width="10" style="1" customWidth="1"/>
    <col min="12" max="14" width="10" style="1" hidden="1" customWidth="1" outlineLevel="1"/>
    <col min="15" max="15" width="11" style="1" customWidth="1" collapsed="1"/>
    <col min="16" max="18" width="11" style="1" hidden="1" customWidth="1" outlineLevel="1"/>
    <col min="19" max="19" width="10.7109375" style="1" customWidth="1" collapsed="1"/>
    <col min="20" max="21" width="10.7109375" style="1" customWidth="1"/>
    <col min="22" max="16384" width="9.140625" style="1"/>
  </cols>
  <sheetData>
    <row r="1" spans="1:21" ht="25.5" customHeight="1" x14ac:dyDescent="0.25">
      <c r="B1" s="210" t="s">
        <v>46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35"/>
    </row>
    <row r="2" spans="1:21" ht="25.5" customHeight="1" x14ac:dyDescent="0.2">
      <c r="B2" s="220" t="s">
        <v>45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</row>
    <row r="3" spans="1:21" ht="25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25.5" customHeight="1" x14ac:dyDescent="0.2">
      <c r="B4" s="27" t="s">
        <v>10</v>
      </c>
      <c r="C4" s="226" t="s">
        <v>31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5"/>
      <c r="Q4" s="25"/>
      <c r="R4" s="25"/>
      <c r="S4" s="27"/>
      <c r="T4" s="27"/>
      <c r="U4" s="27"/>
    </row>
    <row r="5" spans="1:21" ht="25.5" customHeight="1" x14ac:dyDescent="0.2">
      <c r="B5" s="27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7"/>
      <c r="T5" s="27"/>
      <c r="U5" s="27"/>
    </row>
    <row r="6" spans="1:21" ht="25.5" customHeight="1" thickBot="1" x14ac:dyDescent="0.25">
      <c r="A6" s="23"/>
      <c r="B6" s="24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33"/>
      <c r="P6" s="33"/>
      <c r="Q6" s="33"/>
      <c r="R6" s="33"/>
      <c r="S6" s="228" t="s">
        <v>9</v>
      </c>
      <c r="T6" s="228"/>
      <c r="U6" s="228"/>
    </row>
    <row r="7" spans="1:21" ht="23.1" customHeight="1" thickBot="1" x14ac:dyDescent="0.25">
      <c r="A7" s="212" t="s">
        <v>0</v>
      </c>
      <c r="B7" s="215" t="s">
        <v>5</v>
      </c>
      <c r="C7" s="218" t="s">
        <v>6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</row>
    <row r="8" spans="1:21" ht="23.1" customHeight="1" thickBot="1" x14ac:dyDescent="0.25">
      <c r="A8" s="213"/>
      <c r="B8" s="216"/>
      <c r="C8" s="219" t="s">
        <v>23</v>
      </c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25" t="s">
        <v>24</v>
      </c>
      <c r="U8" s="225" t="s">
        <v>32</v>
      </c>
    </row>
    <row r="9" spans="1:21" ht="30" customHeight="1" thickBot="1" x14ac:dyDescent="0.25">
      <c r="A9" s="213"/>
      <c r="B9" s="216"/>
      <c r="C9" s="221" t="s">
        <v>3</v>
      </c>
      <c r="D9" s="221"/>
      <c r="E9" s="221"/>
      <c r="F9" s="221"/>
      <c r="G9" s="221" t="s">
        <v>4</v>
      </c>
      <c r="H9" s="221"/>
      <c r="I9" s="221"/>
      <c r="J9" s="221"/>
      <c r="K9" s="221" t="s">
        <v>11</v>
      </c>
      <c r="L9" s="221"/>
      <c r="M9" s="221"/>
      <c r="N9" s="221"/>
      <c r="O9" s="221" t="s">
        <v>17</v>
      </c>
      <c r="P9" s="221"/>
      <c r="Q9" s="221"/>
      <c r="R9" s="221"/>
      <c r="S9" s="225" t="s">
        <v>22</v>
      </c>
      <c r="T9" s="225"/>
      <c r="U9" s="225"/>
    </row>
    <row r="10" spans="1:21" ht="42" customHeight="1" thickBot="1" x14ac:dyDescent="0.25">
      <c r="A10" s="214"/>
      <c r="B10" s="217"/>
      <c r="C10" s="28" t="s">
        <v>2</v>
      </c>
      <c r="D10" s="28" t="s">
        <v>47</v>
      </c>
      <c r="E10" s="28" t="s">
        <v>33</v>
      </c>
      <c r="F10" s="28" t="s">
        <v>34</v>
      </c>
      <c r="G10" s="28" t="s">
        <v>2</v>
      </c>
      <c r="H10" s="28" t="s">
        <v>35</v>
      </c>
      <c r="I10" s="28" t="s">
        <v>36</v>
      </c>
      <c r="J10" s="28" t="s">
        <v>37</v>
      </c>
      <c r="K10" s="28" t="s">
        <v>2</v>
      </c>
      <c r="L10" s="28" t="s">
        <v>38</v>
      </c>
      <c r="M10" s="28" t="s">
        <v>39</v>
      </c>
      <c r="N10" s="28" t="s">
        <v>15</v>
      </c>
      <c r="O10" s="28" t="s">
        <v>2</v>
      </c>
      <c r="P10" s="28" t="s">
        <v>18</v>
      </c>
      <c r="Q10" s="28" t="s">
        <v>19</v>
      </c>
      <c r="R10" s="28" t="s">
        <v>20</v>
      </c>
      <c r="S10" s="225"/>
      <c r="T10" s="225"/>
      <c r="U10" s="225"/>
    </row>
    <row r="11" spans="1:21" ht="18.75" x14ac:dyDescent="0.2">
      <c r="A11" s="3">
        <v>1</v>
      </c>
      <c r="B11" s="16" t="s">
        <v>40</v>
      </c>
      <c r="C11" s="4">
        <f>D11+E11+F11</f>
        <v>1848</v>
      </c>
      <c r="D11" s="82">
        <v>454</v>
      </c>
      <c r="E11" s="82">
        <v>329</v>
      </c>
      <c r="F11" s="86">
        <v>1065</v>
      </c>
      <c r="G11" s="4">
        <f>H11+I11+J11</f>
        <v>1100</v>
      </c>
      <c r="H11" s="88">
        <v>600</v>
      </c>
      <c r="I11" s="92">
        <v>100</v>
      </c>
      <c r="J11" s="92">
        <v>400</v>
      </c>
      <c r="K11" s="92">
        <v>1400</v>
      </c>
      <c r="L11" s="90"/>
      <c r="M11" s="90"/>
      <c r="N11" s="90"/>
      <c r="O11" s="92">
        <v>1400</v>
      </c>
      <c r="P11" s="29"/>
      <c r="Q11" s="29"/>
      <c r="R11" s="29"/>
      <c r="S11" s="11">
        <f>C11+G11+K11+O11</f>
        <v>5748</v>
      </c>
      <c r="T11" s="11"/>
      <c r="U11" s="11"/>
    </row>
    <row r="12" spans="1:21" ht="18.75" x14ac:dyDescent="0.2">
      <c r="A12" s="2">
        <v>2</v>
      </c>
      <c r="B12" s="17" t="s">
        <v>41</v>
      </c>
      <c r="C12" s="5">
        <f t="shared" ref="C12:C14" si="0">D12+E12+F12</f>
        <v>624</v>
      </c>
      <c r="D12" s="83">
        <v>183</v>
      </c>
      <c r="E12" s="83">
        <v>279</v>
      </c>
      <c r="F12" s="87">
        <v>162</v>
      </c>
      <c r="G12" s="5">
        <f t="shared" ref="G12:G14" si="1">H12+I12+J12</f>
        <v>580</v>
      </c>
      <c r="H12" s="89">
        <v>230</v>
      </c>
      <c r="I12" s="93">
        <v>100</v>
      </c>
      <c r="J12" s="93">
        <v>250</v>
      </c>
      <c r="K12" s="93">
        <v>800</v>
      </c>
      <c r="L12" s="91"/>
      <c r="M12" s="91"/>
      <c r="N12" s="91"/>
      <c r="O12" s="93">
        <v>800</v>
      </c>
      <c r="P12" s="30"/>
      <c r="Q12" s="30"/>
      <c r="R12" s="30"/>
      <c r="S12" s="13">
        <f t="shared" ref="S12:S14" si="2">C12+G12+K12+O12</f>
        <v>2804</v>
      </c>
      <c r="T12" s="13"/>
      <c r="U12" s="13"/>
    </row>
    <row r="13" spans="1:21" ht="18.75" x14ac:dyDescent="0.2">
      <c r="A13" s="2">
        <v>3</v>
      </c>
      <c r="B13" s="17"/>
      <c r="C13" s="5">
        <f t="shared" si="0"/>
        <v>0</v>
      </c>
      <c r="D13" s="12"/>
      <c r="E13" s="12"/>
      <c r="F13" s="12"/>
      <c r="G13" s="5">
        <f t="shared" si="1"/>
        <v>0</v>
      </c>
      <c r="H13" s="5"/>
      <c r="I13" s="5"/>
      <c r="J13" s="5"/>
      <c r="K13" s="5">
        <f t="shared" ref="K13:K14" si="3">L13+M13+N13</f>
        <v>0</v>
      </c>
      <c r="L13" s="12"/>
      <c r="M13" s="12"/>
      <c r="N13" s="12"/>
      <c r="O13" s="5">
        <f t="shared" ref="O13:O14" si="4">P13+Q13+R13</f>
        <v>0</v>
      </c>
      <c r="P13" s="30"/>
      <c r="Q13" s="30"/>
      <c r="R13" s="30"/>
      <c r="S13" s="13">
        <f t="shared" si="2"/>
        <v>0</v>
      </c>
      <c r="T13" s="13"/>
      <c r="U13" s="13"/>
    </row>
    <row r="14" spans="1:21" ht="19.5" thickBot="1" x14ac:dyDescent="0.25">
      <c r="A14" s="18"/>
      <c r="B14" s="19"/>
      <c r="C14" s="20">
        <f t="shared" si="0"/>
        <v>0</v>
      </c>
      <c r="D14" s="21"/>
      <c r="E14" s="21"/>
      <c r="F14" s="21"/>
      <c r="G14" s="20">
        <f t="shared" si="1"/>
        <v>0</v>
      </c>
      <c r="H14" s="20"/>
      <c r="I14" s="20"/>
      <c r="J14" s="20"/>
      <c r="K14" s="20">
        <f t="shared" si="3"/>
        <v>0</v>
      </c>
      <c r="L14" s="21"/>
      <c r="M14" s="21"/>
      <c r="N14" s="21"/>
      <c r="O14" s="20">
        <f t="shared" si="4"/>
        <v>0</v>
      </c>
      <c r="P14" s="31"/>
      <c r="Q14" s="31"/>
      <c r="R14" s="31"/>
      <c r="S14" s="15">
        <f t="shared" si="2"/>
        <v>0</v>
      </c>
      <c r="T14" s="15"/>
      <c r="U14" s="15"/>
    </row>
    <row r="15" spans="1:21" ht="45.75" customHeight="1" thickBot="1" x14ac:dyDescent="0.25">
      <c r="A15" s="6"/>
      <c r="B15" s="7" t="s">
        <v>1</v>
      </c>
      <c r="C15" s="8">
        <f>D15+E15+F15</f>
        <v>2472</v>
      </c>
      <c r="D15" s="9">
        <f>SUM(D11:D14)</f>
        <v>637</v>
      </c>
      <c r="E15" s="9">
        <f t="shared" ref="E15:J15" si="5">SUM(E11:E14)</f>
        <v>608</v>
      </c>
      <c r="F15" s="9">
        <f t="shared" si="5"/>
        <v>1227</v>
      </c>
      <c r="G15" s="9">
        <f>H15+I15+J15</f>
        <v>1680</v>
      </c>
      <c r="H15" s="9">
        <f t="shared" si="5"/>
        <v>830</v>
      </c>
      <c r="I15" s="9">
        <f t="shared" si="5"/>
        <v>200</v>
      </c>
      <c r="J15" s="9">
        <f t="shared" si="5"/>
        <v>650</v>
      </c>
      <c r="K15" s="9">
        <f>SUM(K11:K14)</f>
        <v>2200</v>
      </c>
      <c r="L15" s="9"/>
      <c r="M15" s="9"/>
      <c r="N15" s="9"/>
      <c r="O15" s="9">
        <f>SUM(O11:O14)</f>
        <v>2200</v>
      </c>
      <c r="P15" s="32"/>
      <c r="Q15" s="32"/>
      <c r="R15" s="32"/>
      <c r="S15" s="14">
        <f>C15+G15+K15+O15</f>
        <v>8552</v>
      </c>
      <c r="T15" s="14">
        <f>SUM(T11:T14)</f>
        <v>0</v>
      </c>
      <c r="U15" s="14">
        <f>SUM(U11:U14)</f>
        <v>0</v>
      </c>
    </row>
    <row r="16" spans="1:21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</row>
    <row r="17" spans="1:21" ht="21.75" customHeight="1" thickBot="1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33"/>
      <c r="P17" s="33"/>
      <c r="Q17" s="33"/>
      <c r="R17" s="33"/>
      <c r="S17" s="228" t="s">
        <v>9</v>
      </c>
      <c r="T17" s="228"/>
      <c r="U17" s="228"/>
    </row>
    <row r="18" spans="1:21" ht="23.1" customHeight="1" thickBot="1" x14ac:dyDescent="0.25">
      <c r="A18" s="212" t="s">
        <v>0</v>
      </c>
      <c r="B18" s="215" t="s">
        <v>5</v>
      </c>
      <c r="C18" s="218" t="s">
        <v>7</v>
      </c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</row>
    <row r="19" spans="1:21" ht="23.1" customHeight="1" thickBot="1" x14ac:dyDescent="0.25">
      <c r="A19" s="213"/>
      <c r="B19" s="216"/>
      <c r="C19" s="219" t="s">
        <v>23</v>
      </c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25" t="s">
        <v>24</v>
      </c>
      <c r="U19" s="225" t="s">
        <v>32</v>
      </c>
    </row>
    <row r="20" spans="1:21" ht="30" customHeight="1" thickBot="1" x14ac:dyDescent="0.25">
      <c r="A20" s="213"/>
      <c r="B20" s="216"/>
      <c r="C20" s="221" t="s">
        <v>3</v>
      </c>
      <c r="D20" s="221"/>
      <c r="E20" s="221"/>
      <c r="F20" s="221"/>
      <c r="G20" s="221" t="s">
        <v>4</v>
      </c>
      <c r="H20" s="221"/>
      <c r="I20" s="221"/>
      <c r="J20" s="221"/>
      <c r="K20" s="221" t="s">
        <v>11</v>
      </c>
      <c r="L20" s="221"/>
      <c r="M20" s="221"/>
      <c r="N20" s="221"/>
      <c r="O20" s="221" t="s">
        <v>17</v>
      </c>
      <c r="P20" s="221"/>
      <c r="Q20" s="221"/>
      <c r="R20" s="221"/>
      <c r="S20" s="225" t="s">
        <v>22</v>
      </c>
      <c r="T20" s="225"/>
      <c r="U20" s="225"/>
    </row>
    <row r="21" spans="1:21" ht="42" customHeight="1" thickBot="1" x14ac:dyDescent="0.25">
      <c r="A21" s="214"/>
      <c r="B21" s="217"/>
      <c r="C21" s="36" t="s">
        <v>2</v>
      </c>
      <c r="D21" s="71" t="s">
        <v>47</v>
      </c>
      <c r="E21" s="36" t="s">
        <v>33</v>
      </c>
      <c r="F21" s="36" t="s">
        <v>34</v>
      </c>
      <c r="G21" s="36" t="s">
        <v>2</v>
      </c>
      <c r="H21" s="36" t="s">
        <v>35</v>
      </c>
      <c r="I21" s="36" t="s">
        <v>36</v>
      </c>
      <c r="J21" s="36" t="s">
        <v>37</v>
      </c>
      <c r="K21" s="36" t="s">
        <v>2</v>
      </c>
      <c r="L21" s="36" t="s">
        <v>38</v>
      </c>
      <c r="M21" s="36" t="s">
        <v>39</v>
      </c>
      <c r="N21" s="36" t="s">
        <v>15</v>
      </c>
      <c r="O21" s="36" t="s">
        <v>2</v>
      </c>
      <c r="P21" s="36" t="s">
        <v>18</v>
      </c>
      <c r="Q21" s="36" t="s">
        <v>19</v>
      </c>
      <c r="R21" s="36" t="s">
        <v>20</v>
      </c>
      <c r="S21" s="225"/>
      <c r="T21" s="225"/>
      <c r="U21" s="225"/>
    </row>
    <row r="22" spans="1:21" ht="18.75" x14ac:dyDescent="0.2">
      <c r="A22" s="3">
        <v>1</v>
      </c>
      <c r="B22" s="16" t="s">
        <v>40</v>
      </c>
      <c r="C22" s="4">
        <f>D22+E22+F22</f>
        <v>59</v>
      </c>
      <c r="D22" s="82">
        <v>0</v>
      </c>
      <c r="E22" s="82">
        <v>20</v>
      </c>
      <c r="F22" s="86">
        <v>39</v>
      </c>
      <c r="G22" s="4">
        <f>H22+I22+J22</f>
        <v>30</v>
      </c>
      <c r="H22" s="88">
        <v>0</v>
      </c>
      <c r="I22" s="92">
        <v>0</v>
      </c>
      <c r="J22" s="92">
        <v>30</v>
      </c>
      <c r="K22" s="90">
        <v>200</v>
      </c>
      <c r="L22" s="90"/>
      <c r="M22" s="90"/>
      <c r="N22" s="90"/>
      <c r="O22" s="90">
        <v>200</v>
      </c>
      <c r="P22" s="29"/>
      <c r="Q22" s="29"/>
      <c r="R22" s="29"/>
      <c r="S22" s="11">
        <f>C22+G22+K22+O22</f>
        <v>489</v>
      </c>
      <c r="T22" s="11"/>
      <c r="U22" s="11"/>
    </row>
    <row r="23" spans="1:21" ht="18.75" x14ac:dyDescent="0.2">
      <c r="A23" s="2">
        <v>2</v>
      </c>
      <c r="B23" s="17" t="s">
        <v>41</v>
      </c>
      <c r="C23" s="5">
        <f t="shared" ref="C23:C25" si="6">D23+E23+F23</f>
        <v>1980</v>
      </c>
      <c r="D23" s="83">
        <v>325</v>
      </c>
      <c r="E23" s="83">
        <v>651</v>
      </c>
      <c r="F23" s="87">
        <v>1004</v>
      </c>
      <c r="G23" s="5">
        <f t="shared" ref="G23:G25" si="7">H23+I23+J23</f>
        <v>1300</v>
      </c>
      <c r="H23" s="89">
        <v>800</v>
      </c>
      <c r="I23" s="93">
        <v>0</v>
      </c>
      <c r="J23" s="93">
        <v>500</v>
      </c>
      <c r="K23" s="91">
        <v>500</v>
      </c>
      <c r="L23" s="91"/>
      <c r="M23" s="91"/>
      <c r="N23" s="91"/>
      <c r="O23" s="91">
        <v>1500</v>
      </c>
      <c r="P23" s="30"/>
      <c r="Q23" s="30"/>
      <c r="R23" s="30"/>
      <c r="S23" s="13">
        <f t="shared" ref="S23:S25" si="8">C23+G23+K23+O23</f>
        <v>5280</v>
      </c>
      <c r="T23" s="13"/>
      <c r="U23" s="13"/>
    </row>
    <row r="24" spans="1:21" ht="18.75" x14ac:dyDescent="0.2">
      <c r="A24" s="2">
        <v>3</v>
      </c>
      <c r="B24" s="17"/>
      <c r="C24" s="5">
        <f t="shared" si="6"/>
        <v>0</v>
      </c>
      <c r="D24" s="12"/>
      <c r="E24" s="12"/>
      <c r="F24" s="12"/>
      <c r="G24" s="5">
        <f t="shared" si="7"/>
        <v>0</v>
      </c>
      <c r="H24" s="5"/>
      <c r="I24" s="5"/>
      <c r="J24" s="5"/>
      <c r="K24" s="12"/>
      <c r="L24" s="12"/>
      <c r="M24" s="12"/>
      <c r="N24" s="12"/>
      <c r="O24" s="12"/>
      <c r="P24" s="30"/>
      <c r="Q24" s="30"/>
      <c r="R24" s="30"/>
      <c r="S24" s="13">
        <f t="shared" si="8"/>
        <v>0</v>
      </c>
      <c r="T24" s="13"/>
      <c r="U24" s="13"/>
    </row>
    <row r="25" spans="1:21" ht="19.5" thickBot="1" x14ac:dyDescent="0.25">
      <c r="A25" s="18"/>
      <c r="B25" s="19"/>
      <c r="C25" s="20">
        <f t="shared" si="6"/>
        <v>0</v>
      </c>
      <c r="D25" s="21"/>
      <c r="E25" s="21"/>
      <c r="F25" s="21"/>
      <c r="G25" s="20">
        <f t="shared" si="7"/>
        <v>0</v>
      </c>
      <c r="H25" s="20"/>
      <c r="I25" s="20"/>
      <c r="J25" s="20"/>
      <c r="K25" s="21"/>
      <c r="L25" s="21"/>
      <c r="M25" s="21"/>
      <c r="N25" s="21"/>
      <c r="O25" s="21"/>
      <c r="P25" s="31"/>
      <c r="Q25" s="31"/>
      <c r="R25" s="31"/>
      <c r="S25" s="15">
        <f t="shared" si="8"/>
        <v>0</v>
      </c>
      <c r="T25" s="15"/>
      <c r="U25" s="15"/>
    </row>
    <row r="26" spans="1:21" ht="45.75" customHeight="1" thickBot="1" x14ac:dyDescent="0.25">
      <c r="A26" s="6"/>
      <c r="B26" s="7" t="s">
        <v>1</v>
      </c>
      <c r="C26" s="8">
        <f>D26+E26+F26</f>
        <v>2039</v>
      </c>
      <c r="D26" s="9">
        <f>SUM(D22:D25)</f>
        <v>325</v>
      </c>
      <c r="E26" s="9">
        <f t="shared" ref="E26:F26" si="9">SUM(E22:E25)</f>
        <v>671</v>
      </c>
      <c r="F26" s="9">
        <f t="shared" si="9"/>
        <v>1043</v>
      </c>
      <c r="G26" s="9">
        <f>H26+I26+J26</f>
        <v>1330</v>
      </c>
      <c r="H26" s="9">
        <f t="shared" ref="H26:J26" si="10">SUM(H22:H25)</f>
        <v>800</v>
      </c>
      <c r="I26" s="9">
        <f t="shared" si="10"/>
        <v>0</v>
      </c>
      <c r="J26" s="9">
        <f t="shared" si="10"/>
        <v>530</v>
      </c>
      <c r="K26" s="9">
        <f>SUM(K22:K25)</f>
        <v>700</v>
      </c>
      <c r="L26" s="9"/>
      <c r="M26" s="9"/>
      <c r="N26" s="9"/>
      <c r="O26" s="9">
        <f>SUM(O22:O25)</f>
        <v>1700</v>
      </c>
      <c r="P26" s="32"/>
      <c r="Q26" s="32"/>
      <c r="R26" s="32"/>
      <c r="S26" s="14">
        <f>C26+G26+K26+O26</f>
        <v>5769</v>
      </c>
      <c r="T26" s="14">
        <f>SUM(T22:T25)</f>
        <v>0</v>
      </c>
      <c r="U26" s="14">
        <f>SUM(U22:U25)</f>
        <v>0</v>
      </c>
    </row>
    <row r="27" spans="1:21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</row>
    <row r="28" spans="1:21" ht="24" customHeight="1" thickBo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33"/>
      <c r="P28" s="33"/>
      <c r="Q28" s="33"/>
      <c r="R28" s="33"/>
      <c r="S28" s="228" t="s">
        <v>9</v>
      </c>
      <c r="T28" s="228"/>
      <c r="U28" s="228"/>
    </row>
    <row r="29" spans="1:21" ht="23.1" customHeight="1" thickBot="1" x14ac:dyDescent="0.25">
      <c r="A29" s="212" t="s">
        <v>0</v>
      </c>
      <c r="B29" s="215" t="s">
        <v>5</v>
      </c>
      <c r="C29" s="218" t="s">
        <v>8</v>
      </c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</row>
    <row r="30" spans="1:21" ht="23.1" customHeight="1" thickBot="1" x14ac:dyDescent="0.25">
      <c r="A30" s="213"/>
      <c r="B30" s="216"/>
      <c r="C30" s="219" t="s">
        <v>23</v>
      </c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25" t="s">
        <v>24</v>
      </c>
      <c r="U30" s="225" t="s">
        <v>32</v>
      </c>
    </row>
    <row r="31" spans="1:21" ht="30" customHeight="1" thickBot="1" x14ac:dyDescent="0.25">
      <c r="A31" s="213"/>
      <c r="B31" s="216"/>
      <c r="C31" s="221" t="s">
        <v>3</v>
      </c>
      <c r="D31" s="221"/>
      <c r="E31" s="221"/>
      <c r="F31" s="221"/>
      <c r="G31" s="221" t="s">
        <v>4</v>
      </c>
      <c r="H31" s="221"/>
      <c r="I31" s="221"/>
      <c r="J31" s="221"/>
      <c r="K31" s="221" t="s">
        <v>11</v>
      </c>
      <c r="L31" s="221"/>
      <c r="M31" s="221"/>
      <c r="N31" s="221"/>
      <c r="O31" s="221" t="s">
        <v>17</v>
      </c>
      <c r="P31" s="221"/>
      <c r="Q31" s="221"/>
      <c r="R31" s="221"/>
      <c r="S31" s="225" t="s">
        <v>22</v>
      </c>
      <c r="T31" s="225"/>
      <c r="U31" s="225"/>
    </row>
    <row r="32" spans="1:21" ht="42" customHeight="1" thickBot="1" x14ac:dyDescent="0.25">
      <c r="A32" s="214"/>
      <c r="B32" s="217"/>
      <c r="C32" s="36" t="s">
        <v>2</v>
      </c>
      <c r="D32" s="71" t="s">
        <v>47</v>
      </c>
      <c r="E32" s="36" t="s">
        <v>33</v>
      </c>
      <c r="F32" s="36" t="s">
        <v>34</v>
      </c>
      <c r="G32" s="36" t="s">
        <v>2</v>
      </c>
      <c r="H32" s="36" t="s">
        <v>35</v>
      </c>
      <c r="I32" s="36" t="s">
        <v>36</v>
      </c>
      <c r="J32" s="36" t="s">
        <v>37</v>
      </c>
      <c r="K32" s="36" t="s">
        <v>2</v>
      </c>
      <c r="L32" s="36" t="s">
        <v>38</v>
      </c>
      <c r="M32" s="36" t="s">
        <v>39</v>
      </c>
      <c r="N32" s="36" t="s">
        <v>15</v>
      </c>
      <c r="O32" s="36" t="s">
        <v>2</v>
      </c>
      <c r="P32" s="36" t="s">
        <v>18</v>
      </c>
      <c r="Q32" s="36" t="s">
        <v>19</v>
      </c>
      <c r="R32" s="36" t="s">
        <v>20</v>
      </c>
      <c r="S32" s="225"/>
      <c r="T32" s="225"/>
      <c r="U32" s="225"/>
    </row>
    <row r="33" spans="1:21" ht="19.5" thickBot="1" x14ac:dyDescent="0.25">
      <c r="A33" s="3">
        <v>1</v>
      </c>
      <c r="B33" s="16" t="s">
        <v>40</v>
      </c>
      <c r="C33" s="4">
        <f>D33+E33+F33</f>
        <v>0</v>
      </c>
      <c r="D33" s="82">
        <v>0</v>
      </c>
      <c r="E33" s="82">
        <v>0</v>
      </c>
      <c r="F33" s="82">
        <v>0</v>
      </c>
      <c r="G33" s="74">
        <f>H33+I33+J33</f>
        <v>0</v>
      </c>
      <c r="H33" s="80">
        <v>0</v>
      </c>
      <c r="I33" s="80">
        <v>0</v>
      </c>
      <c r="J33" s="80">
        <v>0</v>
      </c>
      <c r="K33" s="80">
        <v>0</v>
      </c>
      <c r="L33" s="80">
        <v>0</v>
      </c>
      <c r="M33" s="80">
        <v>0</v>
      </c>
      <c r="N33" s="80">
        <v>0</v>
      </c>
      <c r="O33" s="80">
        <v>0</v>
      </c>
      <c r="P33" s="29"/>
      <c r="Q33" s="29"/>
      <c r="R33" s="29"/>
      <c r="S33" s="11">
        <f>C33+G33+K33+O33</f>
        <v>0</v>
      </c>
      <c r="T33" s="11"/>
      <c r="U33" s="11"/>
    </row>
    <row r="34" spans="1:21" ht="18.75" x14ac:dyDescent="0.2">
      <c r="A34" s="2">
        <v>2</v>
      </c>
      <c r="B34" s="17" t="s">
        <v>41</v>
      </c>
      <c r="C34" s="5">
        <f t="shared" ref="C34:C36" si="11">D34+E34+F34</f>
        <v>0</v>
      </c>
      <c r="D34" s="83">
        <v>0</v>
      </c>
      <c r="E34" s="83">
        <v>0</v>
      </c>
      <c r="F34" s="83">
        <v>0</v>
      </c>
      <c r="G34" s="75">
        <f t="shared" ref="G34:G36" si="12">H34+I34+J34</f>
        <v>0</v>
      </c>
      <c r="H34" s="81">
        <v>0</v>
      </c>
      <c r="I34" s="81">
        <v>0</v>
      </c>
      <c r="J34" s="81">
        <v>0</v>
      </c>
      <c r="K34" s="80">
        <v>0</v>
      </c>
      <c r="L34" s="80">
        <v>0</v>
      </c>
      <c r="M34" s="80">
        <v>0</v>
      </c>
      <c r="N34" s="80">
        <v>0</v>
      </c>
      <c r="O34" s="80">
        <v>0</v>
      </c>
      <c r="P34" s="30"/>
      <c r="Q34" s="30"/>
      <c r="R34" s="30"/>
      <c r="S34" s="13">
        <f t="shared" ref="S34:S36" si="13">C34+G34+K34+O34</f>
        <v>0</v>
      </c>
      <c r="T34" s="13"/>
      <c r="U34" s="13"/>
    </row>
    <row r="35" spans="1:21" ht="18.75" x14ac:dyDescent="0.2">
      <c r="A35" s="2">
        <v>3</v>
      </c>
      <c r="B35" s="17"/>
      <c r="C35" s="5">
        <f t="shared" si="11"/>
        <v>0</v>
      </c>
      <c r="D35" s="12"/>
      <c r="E35" s="12"/>
      <c r="F35" s="12"/>
      <c r="G35" s="5">
        <f t="shared" si="12"/>
        <v>0</v>
      </c>
      <c r="H35" s="5"/>
      <c r="I35" s="5"/>
      <c r="J35" s="5"/>
      <c r="K35" s="12"/>
      <c r="L35" s="12"/>
      <c r="M35" s="12"/>
      <c r="N35" s="12"/>
      <c r="O35" s="12"/>
      <c r="P35" s="30"/>
      <c r="Q35" s="30"/>
      <c r="R35" s="30"/>
      <c r="S35" s="13">
        <f t="shared" si="13"/>
        <v>0</v>
      </c>
      <c r="T35" s="13"/>
      <c r="U35" s="13"/>
    </row>
    <row r="36" spans="1:21" ht="19.5" thickBot="1" x14ac:dyDescent="0.25">
      <c r="A36" s="18"/>
      <c r="B36" s="19"/>
      <c r="C36" s="20">
        <f t="shared" si="11"/>
        <v>0</v>
      </c>
      <c r="D36" s="21"/>
      <c r="E36" s="21"/>
      <c r="F36" s="21"/>
      <c r="G36" s="20">
        <f t="shared" si="12"/>
        <v>0</v>
      </c>
      <c r="H36" s="20"/>
      <c r="I36" s="20"/>
      <c r="J36" s="20"/>
      <c r="K36" s="21"/>
      <c r="L36" s="21"/>
      <c r="M36" s="21"/>
      <c r="N36" s="21"/>
      <c r="O36" s="21"/>
      <c r="P36" s="31"/>
      <c r="Q36" s="31"/>
      <c r="R36" s="31"/>
      <c r="S36" s="15">
        <f t="shared" si="13"/>
        <v>0</v>
      </c>
      <c r="T36" s="15"/>
      <c r="U36" s="15"/>
    </row>
    <row r="37" spans="1:21" ht="45.75" customHeight="1" thickBot="1" x14ac:dyDescent="0.25">
      <c r="A37" s="6"/>
      <c r="B37" s="7" t="s">
        <v>1</v>
      </c>
      <c r="C37" s="8">
        <f>D37+E37+F37</f>
        <v>0</v>
      </c>
      <c r="D37" s="9">
        <f>SUM(D33:D36)</f>
        <v>0</v>
      </c>
      <c r="E37" s="9">
        <f t="shared" ref="E37:F37" si="14">SUM(E33:E36)</f>
        <v>0</v>
      </c>
      <c r="F37" s="9">
        <f t="shared" si="14"/>
        <v>0</v>
      </c>
      <c r="G37" s="9">
        <f>H37+I37+J37</f>
        <v>0</v>
      </c>
      <c r="H37" s="9">
        <f t="shared" ref="H37:J37" si="15">SUM(H33:H36)</f>
        <v>0</v>
      </c>
      <c r="I37" s="9">
        <f t="shared" si="15"/>
        <v>0</v>
      </c>
      <c r="J37" s="9">
        <f t="shared" si="15"/>
        <v>0</v>
      </c>
      <c r="K37" s="9">
        <f>SUM(K33:K36)</f>
        <v>0</v>
      </c>
      <c r="L37" s="9"/>
      <c r="M37" s="9"/>
      <c r="N37" s="9"/>
      <c r="O37" s="9">
        <f>SUM(O33:O36)</f>
        <v>0</v>
      </c>
      <c r="P37" s="32"/>
      <c r="Q37" s="32"/>
      <c r="R37" s="32"/>
      <c r="S37" s="14">
        <f>C37+G37+K37+O37</f>
        <v>0</v>
      </c>
      <c r="T37" s="14">
        <f>SUM(T33:T36)</f>
        <v>0</v>
      </c>
      <c r="U37" s="14">
        <f>SUM(U33:U36)</f>
        <v>0</v>
      </c>
    </row>
    <row r="39" spans="1:21" ht="13.5" thickBot="1" x14ac:dyDescent="0.25"/>
    <row r="40" spans="1:21" ht="23.1" customHeight="1" thickBot="1" x14ac:dyDescent="0.25">
      <c r="A40" s="212" t="s">
        <v>0</v>
      </c>
      <c r="B40" s="215" t="s">
        <v>5</v>
      </c>
      <c r="C40" s="227" t="s">
        <v>44</v>
      </c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</row>
    <row r="41" spans="1:21" ht="23.1" customHeight="1" thickBot="1" x14ac:dyDescent="0.25">
      <c r="A41" s="213"/>
      <c r="B41" s="216"/>
      <c r="C41" s="219" t="s">
        <v>23</v>
      </c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25" t="s">
        <v>24</v>
      </c>
      <c r="U41" s="225" t="s">
        <v>32</v>
      </c>
    </row>
    <row r="42" spans="1:21" ht="30" customHeight="1" thickBot="1" x14ac:dyDescent="0.25">
      <c r="A42" s="213"/>
      <c r="B42" s="216"/>
      <c r="C42" s="221" t="s">
        <v>3</v>
      </c>
      <c r="D42" s="221"/>
      <c r="E42" s="221"/>
      <c r="F42" s="221"/>
      <c r="G42" s="221" t="s">
        <v>4</v>
      </c>
      <c r="H42" s="221"/>
      <c r="I42" s="221"/>
      <c r="J42" s="221"/>
      <c r="K42" s="221" t="s">
        <v>11</v>
      </c>
      <c r="L42" s="221"/>
      <c r="M42" s="221"/>
      <c r="N42" s="221"/>
      <c r="O42" s="221" t="s">
        <v>17</v>
      </c>
      <c r="P42" s="221"/>
      <c r="Q42" s="221"/>
      <c r="R42" s="221"/>
      <c r="S42" s="225" t="s">
        <v>22</v>
      </c>
      <c r="T42" s="225"/>
      <c r="U42" s="225"/>
    </row>
    <row r="43" spans="1:21" ht="42" customHeight="1" thickBot="1" x14ac:dyDescent="0.25">
      <c r="A43" s="214"/>
      <c r="B43" s="217"/>
      <c r="C43" s="36" t="s">
        <v>2</v>
      </c>
      <c r="D43" s="71" t="s">
        <v>47</v>
      </c>
      <c r="E43" s="36" t="s">
        <v>33</v>
      </c>
      <c r="F43" s="36" t="s">
        <v>34</v>
      </c>
      <c r="G43" s="36" t="s">
        <v>2</v>
      </c>
      <c r="H43" s="36" t="s">
        <v>35</v>
      </c>
      <c r="I43" s="36" t="s">
        <v>36</v>
      </c>
      <c r="J43" s="36" t="s">
        <v>37</v>
      </c>
      <c r="K43" s="36" t="s">
        <v>2</v>
      </c>
      <c r="L43" s="36" t="s">
        <v>38</v>
      </c>
      <c r="M43" s="36" t="s">
        <v>39</v>
      </c>
      <c r="N43" s="36" t="s">
        <v>15</v>
      </c>
      <c r="O43" s="36" t="s">
        <v>2</v>
      </c>
      <c r="P43" s="36" t="s">
        <v>18</v>
      </c>
      <c r="Q43" s="36" t="s">
        <v>19</v>
      </c>
      <c r="R43" s="36" t="s">
        <v>20</v>
      </c>
      <c r="S43" s="225"/>
      <c r="T43" s="225"/>
      <c r="U43" s="225"/>
    </row>
    <row r="44" spans="1:21" ht="19.5" thickBot="1" x14ac:dyDescent="0.25">
      <c r="A44" s="3">
        <v>1</v>
      </c>
      <c r="B44" s="16" t="s">
        <v>42</v>
      </c>
      <c r="C44" s="4">
        <f>D44+E44+F44</f>
        <v>0</v>
      </c>
      <c r="D44" s="10"/>
      <c r="E44" s="10"/>
      <c r="F44" s="10"/>
      <c r="G44" s="4">
        <f>H44+I44+J44</f>
        <v>0</v>
      </c>
      <c r="H44" s="4"/>
      <c r="I44" s="4"/>
      <c r="J44" s="4"/>
      <c r="K44" s="10"/>
      <c r="L44" s="10"/>
      <c r="M44" s="10"/>
      <c r="N44" s="10"/>
      <c r="O44" s="10"/>
      <c r="P44" s="29"/>
      <c r="Q44" s="29"/>
      <c r="R44" s="29"/>
      <c r="S44" s="11">
        <f>C44+G44+K44+O44</f>
        <v>0</v>
      </c>
      <c r="T44" s="11"/>
      <c r="U44" s="11"/>
    </row>
    <row r="45" spans="1:21" ht="45.75" customHeight="1" thickBot="1" x14ac:dyDescent="0.25">
      <c r="A45" s="6"/>
      <c r="B45" s="7" t="s">
        <v>1</v>
      </c>
      <c r="C45" s="8">
        <f>D45+E45+F45</f>
        <v>0</v>
      </c>
      <c r="D45" s="9">
        <f>SUM(D44:D44)</f>
        <v>0</v>
      </c>
      <c r="E45" s="9">
        <f>SUM(E44:E44)</f>
        <v>0</v>
      </c>
      <c r="F45" s="9">
        <f>SUM(F44:F44)</f>
        <v>0</v>
      </c>
      <c r="G45" s="9">
        <f>H45+I45+J45</f>
        <v>0</v>
      </c>
      <c r="H45" s="9">
        <f>SUM(H44:H44)</f>
        <v>0</v>
      </c>
      <c r="I45" s="9">
        <f>SUM(I44:I44)</f>
        <v>0</v>
      </c>
      <c r="J45" s="9">
        <f>SUM(J44:J44)</f>
        <v>0</v>
      </c>
      <c r="K45" s="9">
        <f>SUM(K44:K44)</f>
        <v>0</v>
      </c>
      <c r="L45" s="9"/>
      <c r="M45" s="9"/>
      <c r="N45" s="9"/>
      <c r="O45" s="9">
        <f>SUM(O44:O44)</f>
        <v>0</v>
      </c>
      <c r="P45" s="32"/>
      <c r="Q45" s="32"/>
      <c r="R45" s="32"/>
      <c r="S45" s="14">
        <f>C45+G45+K45+O45</f>
        <v>0</v>
      </c>
      <c r="T45" s="14">
        <f>T44</f>
        <v>0</v>
      </c>
      <c r="U45" s="14">
        <f>U44</f>
        <v>0</v>
      </c>
    </row>
  </sheetData>
  <dataConsolidate/>
  <mergeCells count="50">
    <mergeCell ref="A40:A43"/>
    <mergeCell ref="B40:B43"/>
    <mergeCell ref="C40:U40"/>
    <mergeCell ref="C41:S41"/>
    <mergeCell ref="T41:T43"/>
    <mergeCell ref="U41:U43"/>
    <mergeCell ref="C42:F42"/>
    <mergeCell ref="G42:J42"/>
    <mergeCell ref="K42:N42"/>
    <mergeCell ref="O42:R42"/>
    <mergeCell ref="S42:S43"/>
    <mergeCell ref="B1:S1"/>
    <mergeCell ref="B2:S2"/>
    <mergeCell ref="C4:O4"/>
    <mergeCell ref="A7:A10"/>
    <mergeCell ref="B7:B10"/>
    <mergeCell ref="C8:S8"/>
    <mergeCell ref="C9:F9"/>
    <mergeCell ref="G9:J9"/>
    <mergeCell ref="K9:N9"/>
    <mergeCell ref="O9:R9"/>
    <mergeCell ref="S9:S10"/>
    <mergeCell ref="S6:U6"/>
    <mergeCell ref="C7:U7"/>
    <mergeCell ref="T8:T10"/>
    <mergeCell ref="U8:U10"/>
    <mergeCell ref="A18:A21"/>
    <mergeCell ref="B18:B21"/>
    <mergeCell ref="C19:S19"/>
    <mergeCell ref="C20:F20"/>
    <mergeCell ref="G20:J20"/>
    <mergeCell ref="O20:R20"/>
    <mergeCell ref="S20:S21"/>
    <mergeCell ref="A29:A32"/>
    <mergeCell ref="B29:B32"/>
    <mergeCell ref="C30:S30"/>
    <mergeCell ref="C31:F31"/>
    <mergeCell ref="G31:J31"/>
    <mergeCell ref="U30:U32"/>
    <mergeCell ref="C29:U29"/>
    <mergeCell ref="S28:U28"/>
    <mergeCell ref="S17:U17"/>
    <mergeCell ref="C18:U18"/>
    <mergeCell ref="T19:T21"/>
    <mergeCell ref="U19:U21"/>
    <mergeCell ref="K31:N31"/>
    <mergeCell ref="O31:R31"/>
    <mergeCell ref="S31:S32"/>
    <mergeCell ref="T30:T32"/>
    <mergeCell ref="K20:N20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ageMargins left="0.7" right="0.7" top="0.75" bottom="0.75" header="0.3" footer="0.3"/>
  <customProperties>
    <customPr name="_pios_id" r:id="rId1"/>
    <customPr name="CafeStyleVersion" r:id="rId2"/>
    <customPr name="LastTupleSet_COR_Mappings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zoomScale="70" zoomScaleNormal="70" workbookViewId="0">
      <selection activeCell="R24" sqref="R24"/>
    </sheetView>
  </sheetViews>
  <sheetFormatPr defaultColWidth="9.140625" defaultRowHeight="12.75" outlineLevelCol="1" x14ac:dyDescent="0.2"/>
  <cols>
    <col min="1" max="1" width="3.85546875" style="1" bestFit="1" customWidth="1"/>
    <col min="2" max="2" width="36" style="1" customWidth="1"/>
    <col min="3" max="3" width="9.42578125" style="1" customWidth="1"/>
    <col min="4" max="4" width="11" style="1" customWidth="1" outlineLevel="1"/>
    <col min="5" max="5" width="10.42578125" style="1" customWidth="1" outlineLevel="1"/>
    <col min="6" max="6" width="11" style="1" customWidth="1" outlineLevel="1"/>
    <col min="7" max="7" width="10.42578125" style="1" customWidth="1"/>
    <col min="8" max="10" width="11" style="1" customWidth="1" outlineLevel="1"/>
    <col min="11" max="14" width="10" style="1" customWidth="1"/>
    <col min="15" max="18" width="11" style="1" customWidth="1"/>
    <col min="19" max="19" width="10.7109375" style="1" customWidth="1"/>
    <col min="20" max="16384" width="9.140625" style="1"/>
  </cols>
  <sheetData>
    <row r="1" spans="1:19" ht="25.5" customHeight="1" x14ac:dyDescent="0.2">
      <c r="B1" s="210" t="s">
        <v>48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ht="25.5" customHeight="1" x14ac:dyDescent="0.2">
      <c r="B2" s="220" t="s">
        <v>58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</row>
    <row r="3" spans="1:19" ht="25.5" customHeight="1" x14ac:dyDescent="0.2"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</row>
    <row r="4" spans="1:19" ht="25.5" customHeight="1" x14ac:dyDescent="0.2">
      <c r="B4" s="84" t="s">
        <v>10</v>
      </c>
      <c r="C4" s="226" t="s">
        <v>31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5"/>
      <c r="Q4" s="25"/>
      <c r="R4" s="25"/>
      <c r="S4" s="84"/>
    </row>
    <row r="5" spans="1:19" ht="25.5" customHeight="1" x14ac:dyDescent="0.2">
      <c r="B5" s="8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84"/>
    </row>
    <row r="6" spans="1:19" ht="25.5" customHeight="1" thickBot="1" x14ac:dyDescent="0.25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11" t="s">
        <v>9</v>
      </c>
      <c r="P6" s="211"/>
      <c r="Q6" s="211"/>
      <c r="R6" s="211"/>
      <c r="S6" s="211"/>
    </row>
    <row r="7" spans="1:19" ht="23.1" customHeight="1" thickBot="1" x14ac:dyDescent="0.25">
      <c r="A7" s="212" t="s">
        <v>0</v>
      </c>
      <c r="B7" s="215" t="s">
        <v>5</v>
      </c>
      <c r="C7" s="218" t="s">
        <v>6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</row>
    <row r="8" spans="1:19" ht="23.1" customHeight="1" thickBot="1" x14ac:dyDescent="0.25">
      <c r="A8" s="213"/>
      <c r="B8" s="216"/>
      <c r="C8" s="219" t="s">
        <v>23</v>
      </c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</row>
    <row r="9" spans="1:19" ht="30" customHeight="1" thickBot="1" x14ac:dyDescent="0.25">
      <c r="A9" s="213"/>
      <c r="B9" s="216"/>
      <c r="C9" s="221" t="s">
        <v>3</v>
      </c>
      <c r="D9" s="221"/>
      <c r="E9" s="221"/>
      <c r="F9" s="221"/>
      <c r="G9" s="222" t="s">
        <v>4</v>
      </c>
      <c r="H9" s="223"/>
      <c r="I9" s="223"/>
      <c r="J9" s="224"/>
      <c r="K9" s="222" t="s">
        <v>11</v>
      </c>
      <c r="L9" s="223"/>
      <c r="M9" s="223"/>
      <c r="N9" s="224"/>
      <c r="O9" s="222" t="s">
        <v>17</v>
      </c>
      <c r="P9" s="223"/>
      <c r="Q9" s="223"/>
      <c r="R9" s="224"/>
      <c r="S9" s="225" t="s">
        <v>57</v>
      </c>
    </row>
    <row r="10" spans="1:19" ht="42" customHeight="1" thickBot="1" x14ac:dyDescent="0.25">
      <c r="A10" s="214"/>
      <c r="B10" s="217"/>
      <c r="C10" s="85" t="s">
        <v>2</v>
      </c>
      <c r="D10" s="85" t="s">
        <v>12</v>
      </c>
      <c r="E10" s="85" t="s">
        <v>13</v>
      </c>
      <c r="F10" s="85" t="s">
        <v>14</v>
      </c>
      <c r="G10" s="85" t="s">
        <v>2</v>
      </c>
      <c r="H10" s="97" t="s">
        <v>25</v>
      </c>
      <c r="I10" s="97" t="s">
        <v>26</v>
      </c>
      <c r="J10" s="100" t="s">
        <v>27</v>
      </c>
      <c r="K10" s="85" t="s">
        <v>2</v>
      </c>
      <c r="L10" s="100" t="s">
        <v>28</v>
      </c>
      <c r="M10" s="136" t="s">
        <v>60</v>
      </c>
      <c r="N10" s="136" t="s">
        <v>61</v>
      </c>
      <c r="O10" s="136" t="s">
        <v>2</v>
      </c>
      <c r="P10" s="136" t="s">
        <v>62</v>
      </c>
      <c r="Q10" s="136" t="s">
        <v>53</v>
      </c>
      <c r="R10" s="136" t="s">
        <v>54</v>
      </c>
      <c r="S10" s="225"/>
    </row>
    <row r="11" spans="1:19" ht="18.75" x14ac:dyDescent="0.2">
      <c r="A11" s="3">
        <v>1</v>
      </c>
      <c r="B11" s="16" t="s">
        <v>40</v>
      </c>
      <c r="C11" s="102">
        <f>D11+E11+F11</f>
        <v>1848</v>
      </c>
      <c r="D11" s="103">
        <v>454</v>
      </c>
      <c r="E11" s="103">
        <v>329</v>
      </c>
      <c r="F11" s="103">
        <v>1065</v>
      </c>
      <c r="G11" s="104">
        <f>H11+I11+J11</f>
        <v>855</v>
      </c>
      <c r="H11" s="105">
        <v>454</v>
      </c>
      <c r="I11" s="105">
        <v>128</v>
      </c>
      <c r="J11" s="106">
        <v>273</v>
      </c>
      <c r="K11" s="107">
        <f>L11+M11+N11</f>
        <v>1021</v>
      </c>
      <c r="L11" s="137">
        <v>300</v>
      </c>
      <c r="M11" s="139">
        <v>277</v>
      </c>
      <c r="N11" s="108">
        <v>444</v>
      </c>
      <c r="O11" s="107">
        <f>P11+Q11+R11</f>
        <v>1908</v>
      </c>
      <c r="P11" s="109">
        <v>558</v>
      </c>
      <c r="Q11" s="109">
        <v>650</v>
      </c>
      <c r="R11" s="109">
        <v>700</v>
      </c>
      <c r="S11" s="110">
        <f>C11+G11+K11+O11</f>
        <v>5632</v>
      </c>
    </row>
    <row r="12" spans="1:19" ht="18.75" x14ac:dyDescent="0.2">
      <c r="A12" s="2">
        <v>2</v>
      </c>
      <c r="B12" s="17" t="s">
        <v>41</v>
      </c>
      <c r="C12" s="111">
        <f t="shared" ref="C12:C14" si="0">D12+E12+F12</f>
        <v>624</v>
      </c>
      <c r="D12" s="112">
        <v>183</v>
      </c>
      <c r="E12" s="112">
        <v>279</v>
      </c>
      <c r="F12" s="112">
        <v>162</v>
      </c>
      <c r="G12" s="113">
        <f t="shared" ref="G12" si="1">H12+I12+J12</f>
        <v>351</v>
      </c>
      <c r="H12" s="114">
        <v>217</v>
      </c>
      <c r="I12" s="114">
        <v>42</v>
      </c>
      <c r="J12" s="115">
        <v>92</v>
      </c>
      <c r="K12" s="116">
        <f t="shared" ref="K12" si="2">L12+M12+N12</f>
        <v>245</v>
      </c>
      <c r="L12" s="138">
        <v>83</v>
      </c>
      <c r="M12" s="140">
        <v>106</v>
      </c>
      <c r="N12" s="117">
        <v>56</v>
      </c>
      <c r="O12" s="116">
        <f t="shared" ref="O12" si="3">P12+Q12+R12</f>
        <v>486</v>
      </c>
      <c r="P12" s="118">
        <v>156</v>
      </c>
      <c r="Q12" s="118">
        <v>130</v>
      </c>
      <c r="R12" s="118">
        <v>200</v>
      </c>
      <c r="S12" s="119">
        <f t="shared" ref="S12:S14" si="4">C12+G12+K12+O12</f>
        <v>1706</v>
      </c>
    </row>
    <row r="13" spans="1:19" ht="18.75" x14ac:dyDescent="0.2">
      <c r="A13" s="2">
        <v>3</v>
      </c>
      <c r="B13" s="17"/>
      <c r="C13" s="111">
        <f t="shared" si="0"/>
        <v>0</v>
      </c>
      <c r="D13" s="120"/>
      <c r="E13" s="120"/>
      <c r="F13" s="120"/>
      <c r="G13" s="113">
        <f t="shared" ref="G13:G14" si="5">H13+I13+J13</f>
        <v>0</v>
      </c>
      <c r="H13" s="113"/>
      <c r="I13" s="113"/>
      <c r="J13" s="113"/>
      <c r="K13" s="111">
        <f t="shared" ref="K13:K14" si="6">L13+M13+N13</f>
        <v>0</v>
      </c>
      <c r="L13" s="120"/>
      <c r="M13" s="120"/>
      <c r="N13" s="120"/>
      <c r="O13" s="111">
        <f t="shared" ref="O13:O14" si="7">P13+Q13+R13</f>
        <v>0</v>
      </c>
      <c r="P13" s="121"/>
      <c r="Q13" s="121"/>
      <c r="R13" s="121"/>
      <c r="S13" s="119">
        <f t="shared" si="4"/>
        <v>0</v>
      </c>
    </row>
    <row r="14" spans="1:19" ht="19.5" thickBot="1" x14ac:dyDescent="0.25">
      <c r="A14" s="18"/>
      <c r="B14" s="19"/>
      <c r="C14" s="122">
        <f t="shared" si="0"/>
        <v>0</v>
      </c>
      <c r="D14" s="123"/>
      <c r="E14" s="123"/>
      <c r="F14" s="123"/>
      <c r="G14" s="124">
        <f t="shared" si="5"/>
        <v>0</v>
      </c>
      <c r="H14" s="124"/>
      <c r="I14" s="124"/>
      <c r="J14" s="124"/>
      <c r="K14" s="122">
        <f t="shared" si="6"/>
        <v>0</v>
      </c>
      <c r="L14" s="123"/>
      <c r="M14" s="123"/>
      <c r="N14" s="123"/>
      <c r="O14" s="122">
        <f t="shared" si="7"/>
        <v>0</v>
      </c>
      <c r="P14" s="125"/>
      <c r="Q14" s="125"/>
      <c r="R14" s="125"/>
      <c r="S14" s="126">
        <f t="shared" si="4"/>
        <v>0</v>
      </c>
    </row>
    <row r="15" spans="1:19" ht="45.75" customHeight="1" thickBot="1" x14ac:dyDescent="0.25">
      <c r="A15" s="6"/>
      <c r="B15" s="7" t="s">
        <v>1</v>
      </c>
      <c r="C15" s="127">
        <f>D15+E15+F15</f>
        <v>2472</v>
      </c>
      <c r="D15" s="128">
        <f>SUM(D11:D14)</f>
        <v>637</v>
      </c>
      <c r="E15" s="128">
        <f t="shared" ref="E15:R15" si="8">SUM(E11:E14)</f>
        <v>608</v>
      </c>
      <c r="F15" s="128">
        <f t="shared" si="8"/>
        <v>1227</v>
      </c>
      <c r="G15" s="128">
        <f>H15+I15+J15</f>
        <v>1206</v>
      </c>
      <c r="H15" s="128">
        <f t="shared" si="8"/>
        <v>671</v>
      </c>
      <c r="I15" s="128">
        <f t="shared" si="8"/>
        <v>170</v>
      </c>
      <c r="J15" s="128">
        <f t="shared" si="8"/>
        <v>365</v>
      </c>
      <c r="K15" s="129">
        <f>SUM(K11:K14)</f>
        <v>1266</v>
      </c>
      <c r="L15" s="128">
        <f t="shared" si="8"/>
        <v>383</v>
      </c>
      <c r="M15" s="128">
        <f t="shared" si="8"/>
        <v>383</v>
      </c>
      <c r="N15" s="128">
        <f t="shared" si="8"/>
        <v>500</v>
      </c>
      <c r="O15" s="129">
        <f>SUM(O11:O14)</f>
        <v>2394</v>
      </c>
      <c r="P15" s="128">
        <f t="shared" si="8"/>
        <v>714</v>
      </c>
      <c r="Q15" s="128">
        <f t="shared" si="8"/>
        <v>780</v>
      </c>
      <c r="R15" s="128">
        <f t="shared" si="8"/>
        <v>900</v>
      </c>
      <c r="S15" s="130">
        <f>C15+G15+K15+O15</f>
        <v>7338</v>
      </c>
    </row>
    <row r="16" spans="1:19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ht="21.75" customHeight="1" thickBot="1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11" t="s">
        <v>9</v>
      </c>
      <c r="P17" s="211"/>
      <c r="Q17" s="211"/>
      <c r="R17" s="211"/>
      <c r="S17" s="211"/>
    </row>
    <row r="18" spans="1:19" ht="23.1" customHeight="1" thickBot="1" x14ac:dyDescent="0.25">
      <c r="A18" s="212" t="s">
        <v>0</v>
      </c>
      <c r="B18" s="215" t="s">
        <v>5</v>
      </c>
      <c r="C18" s="218" t="s">
        <v>7</v>
      </c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</row>
    <row r="19" spans="1:19" ht="23.1" customHeight="1" thickBot="1" x14ac:dyDescent="0.25">
      <c r="A19" s="213"/>
      <c r="B19" s="216"/>
      <c r="C19" s="219" t="s">
        <v>23</v>
      </c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</row>
    <row r="20" spans="1:19" ht="30" customHeight="1" thickBot="1" x14ac:dyDescent="0.25">
      <c r="A20" s="213"/>
      <c r="B20" s="216"/>
      <c r="C20" s="221" t="s">
        <v>3</v>
      </c>
      <c r="D20" s="221"/>
      <c r="E20" s="221"/>
      <c r="F20" s="221"/>
      <c r="G20" s="222" t="s">
        <v>4</v>
      </c>
      <c r="H20" s="223"/>
      <c r="I20" s="223"/>
      <c r="J20" s="224"/>
      <c r="K20" s="222" t="s">
        <v>11</v>
      </c>
      <c r="L20" s="223"/>
      <c r="M20" s="223"/>
      <c r="N20" s="224"/>
      <c r="O20" s="222" t="s">
        <v>17</v>
      </c>
      <c r="P20" s="223"/>
      <c r="Q20" s="223"/>
      <c r="R20" s="224"/>
      <c r="S20" s="225" t="s">
        <v>57</v>
      </c>
    </row>
    <row r="21" spans="1:19" ht="42" customHeight="1" thickBot="1" x14ac:dyDescent="0.25">
      <c r="A21" s="214"/>
      <c r="B21" s="217"/>
      <c r="C21" s="98" t="s">
        <v>2</v>
      </c>
      <c r="D21" s="98" t="s">
        <v>12</v>
      </c>
      <c r="E21" s="98" t="s">
        <v>13</v>
      </c>
      <c r="F21" s="98" t="s">
        <v>14</v>
      </c>
      <c r="G21" s="98" t="s">
        <v>2</v>
      </c>
      <c r="H21" s="97" t="s">
        <v>25</v>
      </c>
      <c r="I21" s="97" t="s">
        <v>26</v>
      </c>
      <c r="J21" s="100" t="s">
        <v>27</v>
      </c>
      <c r="K21" s="98" t="s">
        <v>2</v>
      </c>
      <c r="L21" s="100" t="s">
        <v>28</v>
      </c>
      <c r="M21" s="136" t="s">
        <v>60</v>
      </c>
      <c r="N21" s="136" t="s">
        <v>56</v>
      </c>
      <c r="O21" s="136" t="s">
        <v>2</v>
      </c>
      <c r="P21" s="136" t="s">
        <v>52</v>
      </c>
      <c r="Q21" s="136" t="s">
        <v>53</v>
      </c>
      <c r="R21" s="136" t="s">
        <v>54</v>
      </c>
      <c r="S21" s="225"/>
    </row>
    <row r="22" spans="1:19" ht="18.75" x14ac:dyDescent="0.2">
      <c r="A22" s="3">
        <v>1</v>
      </c>
      <c r="B22" s="16" t="s">
        <v>40</v>
      </c>
      <c r="C22" s="102">
        <f>D22+E22+F22</f>
        <v>59</v>
      </c>
      <c r="D22" s="103">
        <v>0</v>
      </c>
      <c r="E22" s="103">
        <v>20</v>
      </c>
      <c r="F22" s="103">
        <v>39</v>
      </c>
      <c r="G22" s="104">
        <f>H22+I22+J22</f>
        <v>48</v>
      </c>
      <c r="H22" s="105">
        <v>48</v>
      </c>
      <c r="I22" s="105">
        <v>0</v>
      </c>
      <c r="J22" s="106">
        <v>0</v>
      </c>
      <c r="K22" s="107">
        <f>L22+M22+N22</f>
        <v>60</v>
      </c>
      <c r="L22" s="137">
        <v>0</v>
      </c>
      <c r="M22" s="139">
        <v>20</v>
      </c>
      <c r="N22" s="108">
        <v>40</v>
      </c>
      <c r="O22" s="107">
        <f>P22+Q22+R22</f>
        <v>90</v>
      </c>
      <c r="P22" s="109">
        <v>0</v>
      </c>
      <c r="Q22" s="109">
        <v>20</v>
      </c>
      <c r="R22" s="109">
        <v>70</v>
      </c>
      <c r="S22" s="110">
        <f>C22+G22+K22+O22</f>
        <v>257</v>
      </c>
    </row>
    <row r="23" spans="1:19" ht="18.75" x14ac:dyDescent="0.2">
      <c r="A23" s="2">
        <v>2</v>
      </c>
      <c r="B23" s="17" t="s">
        <v>41</v>
      </c>
      <c r="C23" s="111">
        <f t="shared" ref="C23:C25" si="9">D23+E23+F23</f>
        <v>1980</v>
      </c>
      <c r="D23" s="112">
        <v>325</v>
      </c>
      <c r="E23" s="112">
        <v>651</v>
      </c>
      <c r="F23" s="112">
        <v>1004</v>
      </c>
      <c r="G23" s="113">
        <f t="shared" ref="G23:G25" si="10">H23+I23+J23</f>
        <v>1366</v>
      </c>
      <c r="H23" s="114">
        <v>662</v>
      </c>
      <c r="I23" s="114">
        <v>121</v>
      </c>
      <c r="J23" s="115">
        <v>583</v>
      </c>
      <c r="K23" s="116">
        <f t="shared" ref="K23" si="11">L23+M23+N23</f>
        <v>1667</v>
      </c>
      <c r="L23" s="138">
        <v>567</v>
      </c>
      <c r="M23" s="140">
        <v>600</v>
      </c>
      <c r="N23" s="117">
        <v>500</v>
      </c>
      <c r="O23" s="116">
        <f t="shared" ref="O23" si="12">P23+Q23+R23</f>
        <v>1113</v>
      </c>
      <c r="P23" s="118">
        <v>163</v>
      </c>
      <c r="Q23" s="118">
        <v>450</v>
      </c>
      <c r="R23" s="118">
        <v>500</v>
      </c>
      <c r="S23" s="119">
        <f t="shared" ref="S23:S25" si="13">C23+G23+K23+O23</f>
        <v>6126</v>
      </c>
    </row>
    <row r="24" spans="1:19" ht="18.75" x14ac:dyDescent="0.2">
      <c r="A24" s="2">
        <v>3</v>
      </c>
      <c r="B24" s="17"/>
      <c r="C24" s="111">
        <f t="shared" si="9"/>
        <v>0</v>
      </c>
      <c r="D24" s="120"/>
      <c r="E24" s="120"/>
      <c r="F24" s="120"/>
      <c r="G24" s="113">
        <f t="shared" si="10"/>
        <v>0</v>
      </c>
      <c r="H24" s="113"/>
      <c r="I24" s="113"/>
      <c r="J24" s="113"/>
      <c r="K24" s="111"/>
      <c r="L24" s="120"/>
      <c r="M24" s="120"/>
      <c r="N24" s="120"/>
      <c r="O24" s="111"/>
      <c r="P24" s="121"/>
      <c r="Q24" s="121"/>
      <c r="R24" s="121"/>
      <c r="S24" s="119">
        <f t="shared" si="13"/>
        <v>0</v>
      </c>
    </row>
    <row r="25" spans="1:19" ht="19.5" thickBot="1" x14ac:dyDescent="0.25">
      <c r="A25" s="18"/>
      <c r="B25" s="19"/>
      <c r="C25" s="122">
        <f t="shared" si="9"/>
        <v>0</v>
      </c>
      <c r="D25" s="123"/>
      <c r="E25" s="123"/>
      <c r="F25" s="123"/>
      <c r="G25" s="124">
        <f t="shared" si="10"/>
        <v>0</v>
      </c>
      <c r="H25" s="124"/>
      <c r="I25" s="124"/>
      <c r="J25" s="124"/>
      <c r="K25" s="122"/>
      <c r="L25" s="123"/>
      <c r="M25" s="123"/>
      <c r="N25" s="123"/>
      <c r="O25" s="122"/>
      <c r="P25" s="125"/>
      <c r="Q25" s="125"/>
      <c r="R25" s="125"/>
      <c r="S25" s="126">
        <f t="shared" si="13"/>
        <v>0</v>
      </c>
    </row>
    <row r="26" spans="1:19" ht="45.75" customHeight="1" thickBot="1" x14ac:dyDescent="0.25">
      <c r="A26" s="6"/>
      <c r="B26" s="7" t="s">
        <v>1</v>
      </c>
      <c r="C26" s="127">
        <f>D26+E26+F26</f>
        <v>2039</v>
      </c>
      <c r="D26" s="128">
        <f>SUM(D22:D25)</f>
        <v>325</v>
      </c>
      <c r="E26" s="128">
        <f t="shared" ref="E26:R26" si="14">SUM(E22:E25)</f>
        <v>671</v>
      </c>
      <c r="F26" s="128">
        <f t="shared" si="14"/>
        <v>1043</v>
      </c>
      <c r="G26" s="128">
        <f>H26+I26+J26</f>
        <v>1414</v>
      </c>
      <c r="H26" s="128">
        <f t="shared" si="14"/>
        <v>710</v>
      </c>
      <c r="I26" s="128">
        <f t="shared" si="14"/>
        <v>121</v>
      </c>
      <c r="J26" s="128">
        <f t="shared" si="14"/>
        <v>583</v>
      </c>
      <c r="K26" s="129">
        <f>SUM(K22:K25)</f>
        <v>1727</v>
      </c>
      <c r="L26" s="128">
        <f t="shared" si="14"/>
        <v>567</v>
      </c>
      <c r="M26" s="128">
        <f t="shared" si="14"/>
        <v>620</v>
      </c>
      <c r="N26" s="128">
        <f t="shared" si="14"/>
        <v>540</v>
      </c>
      <c r="O26" s="129">
        <f>SUM(O22:O25)</f>
        <v>1203</v>
      </c>
      <c r="P26" s="128">
        <f t="shared" si="14"/>
        <v>163</v>
      </c>
      <c r="Q26" s="128">
        <f t="shared" si="14"/>
        <v>470</v>
      </c>
      <c r="R26" s="128">
        <f t="shared" si="14"/>
        <v>570</v>
      </c>
      <c r="S26" s="130">
        <f>C26+G26+K26+O26</f>
        <v>6383</v>
      </c>
    </row>
    <row r="27" spans="1:19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</row>
    <row r="28" spans="1:19" ht="24" customHeight="1" thickBo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11" t="s">
        <v>9</v>
      </c>
      <c r="P28" s="211"/>
      <c r="Q28" s="211"/>
      <c r="R28" s="211"/>
      <c r="S28" s="211"/>
    </row>
    <row r="29" spans="1:19" ht="23.1" customHeight="1" thickBot="1" x14ac:dyDescent="0.25">
      <c r="A29" s="212" t="s">
        <v>0</v>
      </c>
      <c r="B29" s="215" t="s">
        <v>5</v>
      </c>
      <c r="C29" s="218" t="s">
        <v>8</v>
      </c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</row>
    <row r="30" spans="1:19" ht="23.1" customHeight="1" thickBot="1" x14ac:dyDescent="0.25">
      <c r="A30" s="213"/>
      <c r="B30" s="216"/>
      <c r="C30" s="219" t="s">
        <v>23</v>
      </c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</row>
    <row r="31" spans="1:19" ht="30" customHeight="1" thickBot="1" x14ac:dyDescent="0.25">
      <c r="A31" s="213"/>
      <c r="B31" s="216"/>
      <c r="C31" s="221" t="s">
        <v>3</v>
      </c>
      <c r="D31" s="221"/>
      <c r="E31" s="221"/>
      <c r="F31" s="221"/>
      <c r="G31" s="222" t="s">
        <v>4</v>
      </c>
      <c r="H31" s="223"/>
      <c r="I31" s="223"/>
      <c r="J31" s="224"/>
      <c r="K31" s="222" t="s">
        <v>11</v>
      </c>
      <c r="L31" s="223"/>
      <c r="M31" s="223"/>
      <c r="N31" s="224"/>
      <c r="O31" s="222" t="s">
        <v>17</v>
      </c>
      <c r="P31" s="223"/>
      <c r="Q31" s="223"/>
      <c r="R31" s="224"/>
      <c r="S31" s="225" t="s">
        <v>57</v>
      </c>
    </row>
    <row r="32" spans="1:19" ht="42" customHeight="1" thickBot="1" x14ac:dyDescent="0.25">
      <c r="A32" s="214"/>
      <c r="B32" s="217"/>
      <c r="C32" s="98" t="s">
        <v>2</v>
      </c>
      <c r="D32" s="98" t="s">
        <v>12</v>
      </c>
      <c r="E32" s="98" t="s">
        <v>13</v>
      </c>
      <c r="F32" s="98" t="s">
        <v>14</v>
      </c>
      <c r="G32" s="98" t="s">
        <v>2</v>
      </c>
      <c r="H32" s="97" t="s">
        <v>25</v>
      </c>
      <c r="I32" s="97" t="s">
        <v>26</v>
      </c>
      <c r="J32" s="100" t="s">
        <v>27</v>
      </c>
      <c r="K32" s="98" t="s">
        <v>2</v>
      </c>
      <c r="L32" s="100" t="s">
        <v>28</v>
      </c>
      <c r="M32" s="136" t="s">
        <v>29</v>
      </c>
      <c r="N32" s="136" t="s">
        <v>56</v>
      </c>
      <c r="O32" s="136" t="s">
        <v>2</v>
      </c>
      <c r="P32" s="136" t="s">
        <v>52</v>
      </c>
      <c r="Q32" s="136" t="s">
        <v>53</v>
      </c>
      <c r="R32" s="136" t="s">
        <v>54</v>
      </c>
      <c r="S32" s="225"/>
    </row>
    <row r="33" spans="1:19" ht="18.75" x14ac:dyDescent="0.2">
      <c r="A33" s="3">
        <v>1</v>
      </c>
      <c r="B33" s="16" t="s">
        <v>40</v>
      </c>
      <c r="C33" s="102">
        <f>D33+E33+F33</f>
        <v>0</v>
      </c>
      <c r="D33" s="103">
        <v>0</v>
      </c>
      <c r="E33" s="103">
        <v>0</v>
      </c>
      <c r="F33" s="103">
        <v>0</v>
      </c>
      <c r="G33" s="104">
        <f>H33+I33+J33</f>
        <v>0</v>
      </c>
      <c r="H33" s="105">
        <v>0</v>
      </c>
      <c r="I33" s="105">
        <v>0</v>
      </c>
      <c r="J33" s="106">
        <v>0</v>
      </c>
      <c r="K33" s="107">
        <f>L33+M33+N33</f>
        <v>0</v>
      </c>
      <c r="L33" s="108">
        <v>0</v>
      </c>
      <c r="M33" s="108">
        <v>0</v>
      </c>
      <c r="N33" s="108">
        <v>0</v>
      </c>
      <c r="O33" s="107">
        <f>P33+Q33+R33</f>
        <v>0</v>
      </c>
      <c r="P33" s="109">
        <v>0</v>
      </c>
      <c r="Q33" s="109">
        <v>0</v>
      </c>
      <c r="R33" s="109">
        <v>0</v>
      </c>
      <c r="S33" s="110">
        <f>C33+G33+K33+O33</f>
        <v>0</v>
      </c>
    </row>
    <row r="34" spans="1:19" ht="18.75" x14ac:dyDescent="0.2">
      <c r="A34" s="2">
        <v>2</v>
      </c>
      <c r="B34" s="17" t="s">
        <v>41</v>
      </c>
      <c r="C34" s="111">
        <f t="shared" ref="C34:C36" si="15">D34+E34+F34</f>
        <v>0</v>
      </c>
      <c r="D34" s="112">
        <v>0</v>
      </c>
      <c r="E34" s="112">
        <v>0</v>
      </c>
      <c r="F34" s="112">
        <v>0</v>
      </c>
      <c r="G34" s="113">
        <f t="shared" ref="G34:G36" si="16">H34+I34+J34</f>
        <v>0</v>
      </c>
      <c r="H34" s="114">
        <v>0</v>
      </c>
      <c r="I34" s="114">
        <v>0</v>
      </c>
      <c r="J34" s="115">
        <v>0</v>
      </c>
      <c r="K34" s="116">
        <f t="shared" ref="K34" si="17">L34+M34+N34</f>
        <v>0</v>
      </c>
      <c r="L34" s="117">
        <v>0</v>
      </c>
      <c r="M34" s="117">
        <v>0</v>
      </c>
      <c r="N34" s="117">
        <v>0</v>
      </c>
      <c r="O34" s="116">
        <f t="shared" ref="O34" si="18">P34+Q34+R34</f>
        <v>0</v>
      </c>
      <c r="P34" s="118">
        <v>0</v>
      </c>
      <c r="Q34" s="118">
        <v>0</v>
      </c>
      <c r="R34" s="118">
        <v>0</v>
      </c>
      <c r="S34" s="119">
        <f t="shared" ref="S34:S36" si="19">C34+G34+K34+O34</f>
        <v>0</v>
      </c>
    </row>
    <row r="35" spans="1:19" ht="18.75" x14ac:dyDescent="0.2">
      <c r="A35" s="2">
        <v>3</v>
      </c>
      <c r="B35" s="17"/>
      <c r="C35" s="111">
        <f t="shared" si="15"/>
        <v>0</v>
      </c>
      <c r="D35" s="120"/>
      <c r="E35" s="120"/>
      <c r="F35" s="120"/>
      <c r="G35" s="113">
        <f t="shared" si="16"/>
        <v>0</v>
      </c>
      <c r="H35" s="113"/>
      <c r="I35" s="113"/>
      <c r="J35" s="113"/>
      <c r="K35" s="111"/>
      <c r="L35" s="120"/>
      <c r="M35" s="120"/>
      <c r="N35" s="120"/>
      <c r="O35" s="111"/>
      <c r="P35" s="121"/>
      <c r="Q35" s="121"/>
      <c r="R35" s="121"/>
      <c r="S35" s="119">
        <f t="shared" si="19"/>
        <v>0</v>
      </c>
    </row>
    <row r="36" spans="1:19" ht="19.5" thickBot="1" x14ac:dyDescent="0.25">
      <c r="A36" s="18"/>
      <c r="B36" s="19"/>
      <c r="C36" s="122">
        <f t="shared" si="15"/>
        <v>0</v>
      </c>
      <c r="D36" s="123"/>
      <c r="E36" s="123"/>
      <c r="F36" s="123"/>
      <c r="G36" s="124">
        <f t="shared" si="16"/>
        <v>0</v>
      </c>
      <c r="H36" s="124"/>
      <c r="I36" s="124"/>
      <c r="J36" s="124"/>
      <c r="K36" s="122"/>
      <c r="L36" s="123"/>
      <c r="M36" s="123"/>
      <c r="N36" s="123"/>
      <c r="O36" s="122"/>
      <c r="P36" s="125"/>
      <c r="Q36" s="125"/>
      <c r="R36" s="125"/>
      <c r="S36" s="126">
        <f t="shared" si="19"/>
        <v>0</v>
      </c>
    </row>
    <row r="37" spans="1:19" ht="45.75" customHeight="1" thickBot="1" x14ac:dyDescent="0.25">
      <c r="A37" s="6"/>
      <c r="B37" s="7" t="s">
        <v>1</v>
      </c>
      <c r="C37" s="127">
        <f>D37+E37+F37</f>
        <v>0</v>
      </c>
      <c r="D37" s="128">
        <f>SUM(D33:D36)</f>
        <v>0</v>
      </c>
      <c r="E37" s="128">
        <f t="shared" ref="E37:F37" si="20">SUM(E33:E36)</f>
        <v>0</v>
      </c>
      <c r="F37" s="128">
        <f t="shared" si="20"/>
        <v>0</v>
      </c>
      <c r="G37" s="128">
        <f>H37+I37+J37</f>
        <v>0</v>
      </c>
      <c r="H37" s="128">
        <f t="shared" ref="H37:J37" si="21">SUM(H33:H36)</f>
        <v>0</v>
      </c>
      <c r="I37" s="128">
        <f t="shared" si="21"/>
        <v>0</v>
      </c>
      <c r="J37" s="128">
        <f t="shared" si="21"/>
        <v>0</v>
      </c>
      <c r="K37" s="129">
        <f>SUM(K33:K36)</f>
        <v>0</v>
      </c>
      <c r="L37" s="128"/>
      <c r="M37" s="128"/>
      <c r="N37" s="128"/>
      <c r="O37" s="129">
        <f>SUM(O33:O36)</f>
        <v>0</v>
      </c>
      <c r="P37" s="128"/>
      <c r="Q37" s="128"/>
      <c r="R37" s="128"/>
      <c r="S37" s="130">
        <f>C37+G37+K37+O37</f>
        <v>0</v>
      </c>
    </row>
    <row r="39" spans="1:19" ht="13.5" thickBot="1" x14ac:dyDescent="0.25"/>
    <row r="40" spans="1:19" ht="23.1" customHeight="1" thickBot="1" x14ac:dyDescent="0.25">
      <c r="A40" s="212" t="s">
        <v>0</v>
      </c>
      <c r="B40" s="215" t="s">
        <v>5</v>
      </c>
      <c r="C40" s="227" t="s">
        <v>43</v>
      </c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</row>
    <row r="41" spans="1:19" ht="23.1" customHeight="1" thickBot="1" x14ac:dyDescent="0.25">
      <c r="A41" s="213"/>
      <c r="B41" s="216"/>
      <c r="C41" s="219" t="s">
        <v>23</v>
      </c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</row>
    <row r="42" spans="1:19" ht="30" customHeight="1" thickBot="1" x14ac:dyDescent="0.25">
      <c r="A42" s="213"/>
      <c r="B42" s="216"/>
      <c r="C42" s="221" t="s">
        <v>3</v>
      </c>
      <c r="D42" s="221"/>
      <c r="E42" s="221"/>
      <c r="F42" s="221"/>
      <c r="G42" s="222" t="s">
        <v>4</v>
      </c>
      <c r="H42" s="223"/>
      <c r="I42" s="223"/>
      <c r="J42" s="224"/>
      <c r="K42" s="222" t="s">
        <v>11</v>
      </c>
      <c r="L42" s="223"/>
      <c r="M42" s="223"/>
      <c r="N42" s="224"/>
      <c r="O42" s="222" t="s">
        <v>17</v>
      </c>
      <c r="P42" s="223"/>
      <c r="Q42" s="223"/>
      <c r="R42" s="224"/>
      <c r="S42" s="225" t="s">
        <v>57</v>
      </c>
    </row>
    <row r="43" spans="1:19" ht="42" customHeight="1" thickBot="1" x14ac:dyDescent="0.25">
      <c r="A43" s="214"/>
      <c r="B43" s="217"/>
      <c r="C43" s="85" t="s">
        <v>2</v>
      </c>
      <c r="D43" s="85" t="s">
        <v>12</v>
      </c>
      <c r="E43" s="85" t="s">
        <v>13</v>
      </c>
      <c r="F43" s="85" t="s">
        <v>14</v>
      </c>
      <c r="G43" s="85" t="s">
        <v>2</v>
      </c>
      <c r="H43" s="85" t="s">
        <v>55</v>
      </c>
      <c r="I43" s="85" t="s">
        <v>49</v>
      </c>
      <c r="J43" s="85" t="s">
        <v>50</v>
      </c>
      <c r="K43" s="85" t="s">
        <v>2</v>
      </c>
      <c r="L43" s="85" t="s">
        <v>51</v>
      </c>
      <c r="M43" s="85" t="s">
        <v>29</v>
      </c>
      <c r="N43" s="85" t="s">
        <v>56</v>
      </c>
      <c r="O43" s="85" t="s">
        <v>2</v>
      </c>
      <c r="P43" s="85" t="s">
        <v>52</v>
      </c>
      <c r="Q43" s="85" t="s">
        <v>53</v>
      </c>
      <c r="R43" s="85" t="s">
        <v>54</v>
      </c>
      <c r="S43" s="225"/>
    </row>
    <row r="44" spans="1:19" ht="19.5" thickBot="1" x14ac:dyDescent="0.25">
      <c r="A44" s="3">
        <v>1</v>
      </c>
      <c r="B44" s="16" t="s">
        <v>42</v>
      </c>
      <c r="C44" s="96">
        <f>D44+E44+F44</f>
        <v>0</v>
      </c>
      <c r="D44" s="10"/>
      <c r="E44" s="10"/>
      <c r="F44" s="10"/>
      <c r="G44" s="96">
        <f>H44+I44+J44</f>
        <v>0</v>
      </c>
      <c r="H44" s="4"/>
      <c r="I44" s="4"/>
      <c r="J44" s="4"/>
      <c r="K44" s="132">
        <f>SUM(L44:N44)</f>
        <v>0</v>
      </c>
      <c r="L44" s="95"/>
      <c r="M44" s="95"/>
      <c r="N44" s="95"/>
      <c r="O44" s="133">
        <f>SUM(P44:R44)</f>
        <v>0</v>
      </c>
      <c r="P44" s="94"/>
      <c r="Q44" s="29"/>
      <c r="R44" s="29"/>
      <c r="S44" s="134">
        <f>C44+G44+K44+O44</f>
        <v>0</v>
      </c>
    </row>
    <row r="45" spans="1:19" ht="45.75" customHeight="1" thickBot="1" x14ac:dyDescent="0.25">
      <c r="A45" s="6"/>
      <c r="B45" s="7" t="s">
        <v>1</v>
      </c>
      <c r="C45" s="101">
        <f>D45+E45+F45</f>
        <v>0</v>
      </c>
      <c r="D45" s="9">
        <f>SUM(D44:D44)</f>
        <v>0</v>
      </c>
      <c r="E45" s="9">
        <f>SUM(E44:E44)</f>
        <v>0</v>
      </c>
      <c r="F45" s="9">
        <f>SUM(F44:F44)</f>
        <v>0</v>
      </c>
      <c r="G45" s="131">
        <f>H45+I45+J45</f>
        <v>0</v>
      </c>
      <c r="H45" s="9">
        <f>SUM(H44:H44)</f>
        <v>0</v>
      </c>
      <c r="I45" s="9">
        <f>SUM(I44:I44)</f>
        <v>0</v>
      </c>
      <c r="J45" s="9">
        <f>SUM(J44:J44)</f>
        <v>0</v>
      </c>
      <c r="K45" s="131">
        <f>SUM(K44:K44)</f>
        <v>0</v>
      </c>
      <c r="L45" s="9">
        <f t="shared" ref="L45:N45" si="22">SUM(L44:L44)</f>
        <v>0</v>
      </c>
      <c r="M45" s="9">
        <f t="shared" si="22"/>
        <v>0</v>
      </c>
      <c r="N45" s="9">
        <f t="shared" si="22"/>
        <v>0</v>
      </c>
      <c r="O45" s="131">
        <f>SUM(O44:O44)</f>
        <v>0</v>
      </c>
      <c r="P45" s="9">
        <f t="shared" ref="P45:R45" si="23">SUM(P44:P44)</f>
        <v>0</v>
      </c>
      <c r="Q45" s="9">
        <f t="shared" si="23"/>
        <v>0</v>
      </c>
      <c r="R45" s="9">
        <f t="shared" si="23"/>
        <v>0</v>
      </c>
      <c r="S45" s="135">
        <f>C45+G45+K45+O45</f>
        <v>0</v>
      </c>
    </row>
  </sheetData>
  <mergeCells count="42">
    <mergeCell ref="B1:S1"/>
    <mergeCell ref="B2:S2"/>
    <mergeCell ref="C4:O4"/>
    <mergeCell ref="O6:S6"/>
    <mergeCell ref="A7:A10"/>
    <mergeCell ref="B7:B10"/>
    <mergeCell ref="C7:S7"/>
    <mergeCell ref="C8:S8"/>
    <mergeCell ref="C9:F9"/>
    <mergeCell ref="G9:J9"/>
    <mergeCell ref="K9:N9"/>
    <mergeCell ref="O9:R9"/>
    <mergeCell ref="S9:S10"/>
    <mergeCell ref="O17:S17"/>
    <mergeCell ref="A18:A21"/>
    <mergeCell ref="B18:B21"/>
    <mergeCell ref="C18:S18"/>
    <mergeCell ref="C19:S19"/>
    <mergeCell ref="C20:F20"/>
    <mergeCell ref="G20:J20"/>
    <mergeCell ref="K20:N20"/>
    <mergeCell ref="O20:R20"/>
    <mergeCell ref="S20:S21"/>
    <mergeCell ref="O28:S28"/>
    <mergeCell ref="A29:A32"/>
    <mergeCell ref="B29:B32"/>
    <mergeCell ref="C29:S29"/>
    <mergeCell ref="C30:S30"/>
    <mergeCell ref="C31:F31"/>
    <mergeCell ref="G31:J31"/>
    <mergeCell ref="K31:N31"/>
    <mergeCell ref="O31:R31"/>
    <mergeCell ref="S31:S32"/>
    <mergeCell ref="A40:A43"/>
    <mergeCell ref="B40:B43"/>
    <mergeCell ref="C40:S40"/>
    <mergeCell ref="C41:S41"/>
    <mergeCell ref="C42:F42"/>
    <mergeCell ref="G42:J42"/>
    <mergeCell ref="K42:N42"/>
    <mergeCell ref="O42:R42"/>
    <mergeCell ref="S42:S43"/>
  </mergeCells>
  <pageMargins left="0.7" right="0.7" top="0.75" bottom="0.75" header="0.3" footer="0.3"/>
  <pageSetup paperSize="9" scale="43" orientation="landscape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11"/>
  <sheetViews>
    <sheetView tabSelected="1" view="pageBreakPreview" topLeftCell="G61" zoomScale="50" zoomScaleNormal="55" zoomScaleSheetLayoutView="50" zoomScalePageLayoutView="40" workbookViewId="0">
      <selection activeCell="AT4" sqref="AT4"/>
    </sheetView>
  </sheetViews>
  <sheetFormatPr defaultColWidth="9.140625" defaultRowHeight="12.75" x14ac:dyDescent="0.2"/>
  <cols>
    <col min="1" max="1" width="32.28515625" style="1" customWidth="1"/>
    <col min="2" max="2" width="32.42578125" style="1" customWidth="1"/>
    <col min="3" max="3" width="34.85546875" style="1" customWidth="1"/>
    <col min="4" max="4" width="27.42578125" style="1" customWidth="1"/>
    <col min="5" max="55" width="11.28515625" style="1" customWidth="1"/>
    <col min="56" max="16384" width="9.140625" style="1"/>
  </cols>
  <sheetData>
    <row r="1" spans="1:55" ht="67.5" customHeight="1" x14ac:dyDescent="0.2"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96"/>
      <c r="AS1" s="197"/>
      <c r="AT1" s="197"/>
      <c r="AU1" s="197"/>
      <c r="AV1" s="197"/>
      <c r="AW1" s="197"/>
      <c r="AX1" s="197"/>
      <c r="AY1" s="197"/>
      <c r="AZ1" s="197"/>
      <c r="BA1" s="197"/>
      <c r="BB1" s="198"/>
      <c r="BC1" s="201" t="s">
        <v>98</v>
      </c>
    </row>
    <row r="2" spans="1:55" ht="78" customHeight="1" x14ac:dyDescent="0.4">
      <c r="A2" s="238" t="s">
        <v>87</v>
      </c>
      <c r="B2" s="239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4"/>
      <c r="AS2" s="204"/>
      <c r="AT2" s="204"/>
      <c r="AU2" s="204"/>
      <c r="AV2" s="204"/>
      <c r="AW2" s="204"/>
      <c r="AX2" s="204"/>
      <c r="AY2" s="197"/>
      <c r="AZ2" s="197"/>
      <c r="BA2" s="197"/>
      <c r="BB2" s="198"/>
      <c r="BC2" s="201" t="s">
        <v>99</v>
      </c>
    </row>
    <row r="3" spans="1:55" ht="30" x14ac:dyDescent="0.2">
      <c r="A3" s="240" t="s">
        <v>94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143"/>
      <c r="AZ3" s="187"/>
    </row>
    <row r="4" spans="1:55" ht="25.5" customHeight="1" x14ac:dyDescent="0.2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41"/>
      <c r="AZ4" s="185"/>
    </row>
    <row r="5" spans="1:55" ht="42" customHeight="1" x14ac:dyDescent="0.2">
      <c r="A5" s="245" t="s">
        <v>63</v>
      </c>
      <c r="B5" s="245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05"/>
      <c r="AQ5" s="205"/>
      <c r="AR5" s="205"/>
      <c r="AS5" s="205"/>
      <c r="AT5" s="205"/>
      <c r="AU5" s="205"/>
      <c r="AV5" s="205"/>
      <c r="AW5" s="205"/>
      <c r="AX5" s="205"/>
      <c r="AY5" s="99"/>
      <c r="AZ5" s="99"/>
    </row>
    <row r="6" spans="1:55" ht="42" customHeight="1" x14ac:dyDescent="0.2">
      <c r="A6" s="245" t="s">
        <v>83</v>
      </c>
      <c r="B6" s="245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05"/>
      <c r="AQ6" s="205"/>
      <c r="AR6" s="205"/>
      <c r="AS6" s="205"/>
      <c r="AT6" s="205"/>
      <c r="AU6" s="205"/>
      <c r="AV6" s="205"/>
      <c r="AW6" s="205"/>
      <c r="AX6" s="205"/>
      <c r="AY6" s="99"/>
      <c r="AZ6" s="99"/>
    </row>
    <row r="7" spans="1:55" ht="42" customHeight="1" x14ac:dyDescent="0.4">
      <c r="A7" s="245" t="s">
        <v>64</v>
      </c>
      <c r="B7" s="245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05"/>
      <c r="AQ7" s="205"/>
      <c r="AR7" s="205"/>
      <c r="AS7" s="195"/>
      <c r="AT7" s="195"/>
      <c r="AU7" s="205"/>
      <c r="AV7" s="205"/>
      <c r="AW7" s="205"/>
      <c r="AX7" s="202"/>
    </row>
    <row r="8" spans="1:55" ht="42" customHeight="1" x14ac:dyDescent="0.4">
      <c r="A8" s="245" t="s">
        <v>86</v>
      </c>
      <c r="B8" s="245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F8" s="244"/>
      <c r="AG8" s="244"/>
      <c r="AH8" s="244"/>
      <c r="AI8" s="244"/>
      <c r="AJ8" s="244"/>
      <c r="AK8" s="244"/>
      <c r="AL8" s="244"/>
      <c r="AM8" s="244"/>
      <c r="AN8" s="244"/>
      <c r="AO8" s="244"/>
      <c r="AP8" s="205"/>
      <c r="AQ8" s="205"/>
      <c r="AR8" s="205"/>
      <c r="AS8" s="205"/>
      <c r="AT8" s="205"/>
      <c r="AU8" s="205"/>
      <c r="AV8" s="205"/>
      <c r="AW8" s="205"/>
      <c r="AX8" s="202"/>
    </row>
    <row r="9" spans="1:55" ht="21.75" customHeight="1" thickBot="1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241"/>
      <c r="AP9" s="241"/>
      <c r="AQ9" s="241"/>
      <c r="AR9" s="241"/>
      <c r="AS9" s="241"/>
      <c r="AT9" s="241"/>
      <c r="AU9" s="241"/>
      <c r="AV9" s="241"/>
      <c r="AW9" s="241"/>
      <c r="AX9" s="241"/>
      <c r="AY9" s="152"/>
      <c r="AZ9" s="188"/>
    </row>
    <row r="10" spans="1:55" ht="43.5" customHeight="1" thickBot="1" x14ac:dyDescent="0.25">
      <c r="A10" s="234" t="s">
        <v>65</v>
      </c>
      <c r="B10" s="234" t="s">
        <v>66</v>
      </c>
      <c r="C10" s="234" t="s">
        <v>67</v>
      </c>
      <c r="D10" s="235" t="s">
        <v>84</v>
      </c>
      <c r="E10" s="237" t="s">
        <v>7</v>
      </c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37"/>
      <c r="AI10" s="237"/>
      <c r="AJ10" s="237"/>
      <c r="AK10" s="237"/>
      <c r="AL10" s="237"/>
      <c r="AM10" s="237"/>
      <c r="AN10" s="237"/>
      <c r="AO10" s="237"/>
      <c r="AP10" s="237"/>
      <c r="AQ10" s="237"/>
      <c r="AR10" s="237"/>
      <c r="AS10" s="237"/>
      <c r="AT10" s="237"/>
      <c r="AU10" s="237"/>
      <c r="AV10" s="237"/>
      <c r="AW10" s="237"/>
      <c r="AX10" s="237"/>
      <c r="AY10" s="237"/>
      <c r="AZ10" s="237"/>
      <c r="BA10" s="237"/>
      <c r="BB10" s="237"/>
      <c r="BC10" s="237"/>
    </row>
    <row r="11" spans="1:55" ht="43.5" customHeight="1" thickBot="1" x14ac:dyDescent="0.25">
      <c r="A11" s="234"/>
      <c r="B11" s="234"/>
      <c r="C11" s="234"/>
      <c r="D11" s="236"/>
      <c r="E11" s="219" t="s">
        <v>32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</row>
    <row r="12" spans="1:55" ht="43.5" customHeight="1" thickBot="1" x14ac:dyDescent="0.25">
      <c r="A12" s="234"/>
      <c r="B12" s="234"/>
      <c r="C12" s="234"/>
      <c r="D12" s="236"/>
      <c r="E12" s="221" t="s">
        <v>3</v>
      </c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 t="s">
        <v>4</v>
      </c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 t="s">
        <v>11</v>
      </c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 t="s">
        <v>17</v>
      </c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5" t="s">
        <v>93</v>
      </c>
      <c r="BB12" s="225"/>
      <c r="BC12" s="225"/>
    </row>
    <row r="13" spans="1:55" ht="43.5" customHeight="1" thickBot="1" x14ac:dyDescent="0.25">
      <c r="A13" s="234"/>
      <c r="B13" s="234"/>
      <c r="C13" s="234"/>
      <c r="D13" s="236"/>
      <c r="E13" s="221" t="s">
        <v>2</v>
      </c>
      <c r="F13" s="221"/>
      <c r="G13" s="221"/>
      <c r="H13" s="221" t="s">
        <v>59</v>
      </c>
      <c r="I13" s="221"/>
      <c r="J13" s="221"/>
      <c r="K13" s="221" t="s">
        <v>33</v>
      </c>
      <c r="L13" s="221"/>
      <c r="M13" s="221"/>
      <c r="N13" s="221" t="s">
        <v>34</v>
      </c>
      <c r="O13" s="221"/>
      <c r="P13" s="221"/>
      <c r="Q13" s="221" t="s">
        <v>2</v>
      </c>
      <c r="R13" s="221"/>
      <c r="S13" s="221"/>
      <c r="T13" s="221" t="s">
        <v>35</v>
      </c>
      <c r="U13" s="221"/>
      <c r="V13" s="221"/>
      <c r="W13" s="221" t="s">
        <v>36</v>
      </c>
      <c r="X13" s="221"/>
      <c r="Y13" s="221"/>
      <c r="Z13" s="221" t="s">
        <v>37</v>
      </c>
      <c r="AA13" s="221"/>
      <c r="AB13" s="221"/>
      <c r="AC13" s="221" t="s">
        <v>2</v>
      </c>
      <c r="AD13" s="221"/>
      <c r="AE13" s="221"/>
      <c r="AF13" s="221" t="s">
        <v>38</v>
      </c>
      <c r="AG13" s="221"/>
      <c r="AH13" s="221"/>
      <c r="AI13" s="221" t="s">
        <v>39</v>
      </c>
      <c r="AJ13" s="221"/>
      <c r="AK13" s="186"/>
      <c r="AL13" s="221" t="s">
        <v>15</v>
      </c>
      <c r="AM13" s="221"/>
      <c r="AN13" s="221"/>
      <c r="AO13" s="221" t="s">
        <v>2</v>
      </c>
      <c r="AP13" s="221"/>
      <c r="AQ13" s="221"/>
      <c r="AR13" s="221" t="s">
        <v>18</v>
      </c>
      <c r="AS13" s="221"/>
      <c r="AT13" s="221"/>
      <c r="AU13" s="221" t="s">
        <v>19</v>
      </c>
      <c r="AV13" s="221"/>
      <c r="AW13" s="221"/>
      <c r="AX13" s="221" t="s">
        <v>20</v>
      </c>
      <c r="AY13" s="221"/>
      <c r="AZ13" s="221"/>
      <c r="BA13" s="225"/>
      <c r="BB13" s="225"/>
      <c r="BC13" s="225"/>
    </row>
    <row r="14" spans="1:55" ht="43.5" customHeight="1" thickBot="1" x14ac:dyDescent="0.25">
      <c r="A14" s="234"/>
      <c r="B14" s="234"/>
      <c r="C14" s="234"/>
      <c r="D14" s="236"/>
      <c r="E14" s="186" t="s">
        <v>82</v>
      </c>
      <c r="F14" s="186" t="s">
        <v>91</v>
      </c>
      <c r="G14" s="186" t="s">
        <v>92</v>
      </c>
      <c r="H14" s="186" t="s">
        <v>82</v>
      </c>
      <c r="I14" s="186" t="s">
        <v>91</v>
      </c>
      <c r="J14" s="186" t="s">
        <v>92</v>
      </c>
      <c r="K14" s="186" t="s">
        <v>82</v>
      </c>
      <c r="L14" s="186" t="s">
        <v>91</v>
      </c>
      <c r="M14" s="186" t="s">
        <v>92</v>
      </c>
      <c r="N14" s="186" t="s">
        <v>82</v>
      </c>
      <c r="O14" s="186" t="s">
        <v>91</v>
      </c>
      <c r="P14" s="186" t="s">
        <v>92</v>
      </c>
      <c r="Q14" s="186" t="s">
        <v>82</v>
      </c>
      <c r="R14" s="186" t="s">
        <v>91</v>
      </c>
      <c r="S14" s="186" t="s">
        <v>92</v>
      </c>
      <c r="T14" s="186" t="s">
        <v>82</v>
      </c>
      <c r="U14" s="186" t="s">
        <v>91</v>
      </c>
      <c r="V14" s="186" t="s">
        <v>92</v>
      </c>
      <c r="W14" s="186" t="s">
        <v>82</v>
      </c>
      <c r="X14" s="186" t="s">
        <v>91</v>
      </c>
      <c r="Y14" s="186" t="s">
        <v>92</v>
      </c>
      <c r="Z14" s="186" t="s">
        <v>82</v>
      </c>
      <c r="AA14" s="186" t="s">
        <v>91</v>
      </c>
      <c r="AB14" s="186" t="s">
        <v>92</v>
      </c>
      <c r="AC14" s="186" t="s">
        <v>82</v>
      </c>
      <c r="AD14" s="186" t="s">
        <v>91</v>
      </c>
      <c r="AE14" s="186" t="s">
        <v>92</v>
      </c>
      <c r="AF14" s="186" t="s">
        <v>82</v>
      </c>
      <c r="AG14" s="186" t="s">
        <v>91</v>
      </c>
      <c r="AH14" s="186" t="s">
        <v>92</v>
      </c>
      <c r="AI14" s="186" t="s">
        <v>82</v>
      </c>
      <c r="AJ14" s="186" t="s">
        <v>91</v>
      </c>
      <c r="AK14" s="186" t="s">
        <v>92</v>
      </c>
      <c r="AL14" s="186" t="s">
        <v>82</v>
      </c>
      <c r="AM14" s="186" t="s">
        <v>91</v>
      </c>
      <c r="AN14" s="186" t="s">
        <v>92</v>
      </c>
      <c r="AO14" s="186" t="s">
        <v>82</v>
      </c>
      <c r="AP14" s="186" t="s">
        <v>91</v>
      </c>
      <c r="AQ14" s="186" t="s">
        <v>92</v>
      </c>
      <c r="AR14" s="186" t="s">
        <v>82</v>
      </c>
      <c r="AS14" s="186" t="s">
        <v>91</v>
      </c>
      <c r="AT14" s="186" t="s">
        <v>92</v>
      </c>
      <c r="AU14" s="186" t="s">
        <v>82</v>
      </c>
      <c r="AV14" s="186" t="s">
        <v>91</v>
      </c>
      <c r="AW14" s="186" t="s">
        <v>92</v>
      </c>
      <c r="AX14" s="186" t="s">
        <v>82</v>
      </c>
      <c r="AY14" s="186" t="s">
        <v>91</v>
      </c>
      <c r="AZ14" s="186" t="s">
        <v>92</v>
      </c>
      <c r="BA14" s="186" t="s">
        <v>82</v>
      </c>
      <c r="BB14" s="186" t="s">
        <v>91</v>
      </c>
      <c r="BC14" s="186" t="s">
        <v>92</v>
      </c>
    </row>
    <row r="15" spans="1:55" ht="18.75" x14ac:dyDescent="0.2">
      <c r="A15" s="229" t="s">
        <v>68</v>
      </c>
      <c r="B15" s="153"/>
      <c r="C15" s="146" t="s">
        <v>69</v>
      </c>
      <c r="D15" s="151"/>
      <c r="E15" s="159">
        <f t="shared" ref="E15:G21" si="0">H15+K15+N15</f>
        <v>0</v>
      </c>
      <c r="F15" s="160">
        <f t="shared" si="0"/>
        <v>0</v>
      </c>
      <c r="G15" s="160">
        <f t="shared" si="0"/>
        <v>0</v>
      </c>
      <c r="H15" s="161"/>
      <c r="I15" s="161"/>
      <c r="J15" s="161"/>
      <c r="K15" s="161"/>
      <c r="L15" s="161"/>
      <c r="M15" s="161"/>
      <c r="N15" s="162"/>
      <c r="O15" s="162"/>
      <c r="P15" s="162"/>
      <c r="Q15" s="160">
        <f t="shared" ref="Q15:S16" si="1">T15+W15+Z15</f>
        <v>0</v>
      </c>
      <c r="R15" s="160">
        <f t="shared" si="1"/>
        <v>0</v>
      </c>
      <c r="S15" s="160">
        <f t="shared" si="1"/>
        <v>0</v>
      </c>
      <c r="T15" s="161"/>
      <c r="U15" s="161"/>
      <c r="V15" s="161"/>
      <c r="W15" s="162"/>
      <c r="X15" s="162"/>
      <c r="Y15" s="162"/>
      <c r="Z15" s="162"/>
      <c r="AA15" s="162"/>
      <c r="AB15" s="162"/>
      <c r="AC15" s="160">
        <f t="shared" ref="AC15:AE21" si="2">AF15+AI15+AL15</f>
        <v>0</v>
      </c>
      <c r="AD15" s="160">
        <f t="shared" si="2"/>
        <v>0</v>
      </c>
      <c r="AE15" s="160">
        <f t="shared" si="2"/>
        <v>0</v>
      </c>
      <c r="AF15" s="160"/>
      <c r="AG15" s="160"/>
      <c r="AH15" s="160"/>
      <c r="AI15" s="160"/>
      <c r="AJ15" s="160"/>
      <c r="AK15" s="160"/>
      <c r="AL15" s="160"/>
      <c r="AM15" s="160"/>
      <c r="AN15" s="160"/>
      <c r="AO15" s="160">
        <f t="shared" ref="AO15:AQ16" si="3">AR15+AU15+AX15</f>
        <v>0</v>
      </c>
      <c r="AP15" s="160">
        <f t="shared" si="3"/>
        <v>0</v>
      </c>
      <c r="AQ15" s="160">
        <f t="shared" si="3"/>
        <v>0</v>
      </c>
      <c r="AR15" s="160"/>
      <c r="AS15" s="160"/>
      <c r="AT15" s="160"/>
      <c r="AU15" s="160"/>
      <c r="AV15" s="160"/>
      <c r="AW15" s="160"/>
      <c r="AX15" s="160"/>
      <c r="AY15" s="160"/>
      <c r="AZ15" s="160"/>
      <c r="BA15" s="163">
        <f t="shared" ref="BA15:BA28" si="4">E15+Q15+AC15+AO15</f>
        <v>0</v>
      </c>
      <c r="BB15" s="163">
        <f t="shared" ref="BB15:BB28" si="5">F15+R15+AD15+AP15</f>
        <v>0</v>
      </c>
      <c r="BC15" s="164">
        <f t="shared" ref="BC15:BC28" si="6">G15+S15+AE15+AQ15</f>
        <v>0</v>
      </c>
    </row>
    <row r="16" spans="1:55" ht="18.75" x14ac:dyDescent="0.2">
      <c r="A16" s="230"/>
      <c r="B16" s="154"/>
      <c r="C16" s="144" t="s">
        <v>70</v>
      </c>
      <c r="D16" s="149"/>
      <c r="E16" s="165">
        <f t="shared" si="0"/>
        <v>0</v>
      </c>
      <c r="F16" s="166">
        <f t="shared" si="0"/>
        <v>0</v>
      </c>
      <c r="G16" s="166">
        <f t="shared" si="0"/>
        <v>0</v>
      </c>
      <c r="H16" s="167"/>
      <c r="I16" s="167"/>
      <c r="J16" s="167"/>
      <c r="K16" s="167"/>
      <c r="L16" s="167"/>
      <c r="M16" s="167"/>
      <c r="N16" s="168"/>
      <c r="O16" s="168"/>
      <c r="P16" s="168"/>
      <c r="Q16" s="166">
        <f t="shared" si="1"/>
        <v>0</v>
      </c>
      <c r="R16" s="166">
        <f t="shared" si="1"/>
        <v>0</v>
      </c>
      <c r="S16" s="166">
        <f t="shared" si="1"/>
        <v>0</v>
      </c>
      <c r="T16" s="167"/>
      <c r="U16" s="167"/>
      <c r="V16" s="167"/>
      <c r="W16" s="168"/>
      <c r="X16" s="168"/>
      <c r="Y16" s="168"/>
      <c r="Z16" s="168"/>
      <c r="AA16" s="168"/>
      <c r="AB16" s="168"/>
      <c r="AC16" s="166">
        <f t="shared" si="2"/>
        <v>0</v>
      </c>
      <c r="AD16" s="166">
        <f t="shared" si="2"/>
        <v>0</v>
      </c>
      <c r="AE16" s="166">
        <f t="shared" si="2"/>
        <v>0</v>
      </c>
      <c r="AF16" s="166"/>
      <c r="AG16" s="166"/>
      <c r="AH16" s="166"/>
      <c r="AI16" s="166"/>
      <c r="AJ16" s="166"/>
      <c r="AK16" s="166"/>
      <c r="AL16" s="166"/>
      <c r="AM16" s="166"/>
      <c r="AN16" s="166"/>
      <c r="AO16" s="166">
        <f t="shared" si="3"/>
        <v>0</v>
      </c>
      <c r="AP16" s="166">
        <f t="shared" si="3"/>
        <v>0</v>
      </c>
      <c r="AQ16" s="166">
        <f t="shared" si="3"/>
        <v>0</v>
      </c>
      <c r="AR16" s="166"/>
      <c r="AS16" s="166"/>
      <c r="AT16" s="166"/>
      <c r="AU16" s="166"/>
      <c r="AV16" s="166"/>
      <c r="AW16" s="166"/>
      <c r="AX16" s="166"/>
      <c r="AY16" s="166"/>
      <c r="AZ16" s="166"/>
      <c r="BA16" s="169">
        <f t="shared" si="4"/>
        <v>0</v>
      </c>
      <c r="BB16" s="169">
        <f t="shared" si="5"/>
        <v>0</v>
      </c>
      <c r="BC16" s="170">
        <f t="shared" si="6"/>
        <v>0</v>
      </c>
    </row>
    <row r="17" spans="1:55" ht="18.75" x14ac:dyDescent="0.2">
      <c r="A17" s="230"/>
      <c r="B17" s="154"/>
      <c r="C17" s="144" t="s">
        <v>70</v>
      </c>
      <c r="D17" s="149"/>
      <c r="E17" s="165">
        <f t="shared" si="0"/>
        <v>0</v>
      </c>
      <c r="F17" s="166">
        <f t="shared" si="0"/>
        <v>0</v>
      </c>
      <c r="G17" s="166">
        <f t="shared" si="0"/>
        <v>0</v>
      </c>
      <c r="H17" s="167"/>
      <c r="I17" s="167"/>
      <c r="J17" s="167"/>
      <c r="K17" s="167"/>
      <c r="L17" s="167"/>
      <c r="M17" s="167"/>
      <c r="N17" s="167"/>
      <c r="O17" s="167"/>
      <c r="P17" s="167"/>
      <c r="Q17" s="166">
        <f>T17+W17+Z17</f>
        <v>0</v>
      </c>
      <c r="R17" s="166">
        <f t="shared" ref="R17:R28" si="7">U17+X17+AA17</f>
        <v>0</v>
      </c>
      <c r="S17" s="166">
        <f t="shared" ref="S17:S24" si="8">V17+Y17+AB17</f>
        <v>0</v>
      </c>
      <c r="T17" s="167"/>
      <c r="U17" s="167"/>
      <c r="V17" s="167"/>
      <c r="W17" s="168"/>
      <c r="X17" s="168"/>
      <c r="Y17" s="168"/>
      <c r="Z17" s="168"/>
      <c r="AA17" s="168"/>
      <c r="AB17" s="168"/>
      <c r="AC17" s="166">
        <f t="shared" si="2"/>
        <v>0</v>
      </c>
      <c r="AD17" s="166">
        <f t="shared" si="2"/>
        <v>0</v>
      </c>
      <c r="AE17" s="166">
        <f t="shared" si="2"/>
        <v>0</v>
      </c>
      <c r="AF17" s="166"/>
      <c r="AG17" s="166"/>
      <c r="AH17" s="166"/>
      <c r="AI17" s="166"/>
      <c r="AJ17" s="166"/>
      <c r="AK17" s="166"/>
      <c r="AL17" s="166"/>
      <c r="AM17" s="166"/>
      <c r="AN17" s="166"/>
      <c r="AO17" s="166">
        <f>AR17+AU17+AX17</f>
        <v>0</v>
      </c>
      <c r="AP17" s="166">
        <f t="shared" ref="AP17:AP28" si="9">AS17+AV17+AY17</f>
        <v>0</v>
      </c>
      <c r="AQ17" s="166">
        <f t="shared" ref="AQ17:AQ24" si="10">AT17+AW17+AZ17</f>
        <v>0</v>
      </c>
      <c r="AR17" s="166"/>
      <c r="AS17" s="166"/>
      <c r="AT17" s="166"/>
      <c r="AU17" s="166"/>
      <c r="AV17" s="166"/>
      <c r="AW17" s="166"/>
      <c r="AX17" s="166"/>
      <c r="AY17" s="166"/>
      <c r="AZ17" s="166"/>
      <c r="BA17" s="169">
        <f t="shared" si="4"/>
        <v>0</v>
      </c>
      <c r="BB17" s="169">
        <f t="shared" si="5"/>
        <v>0</v>
      </c>
      <c r="BC17" s="170">
        <f t="shared" si="6"/>
        <v>0</v>
      </c>
    </row>
    <row r="18" spans="1:55" ht="18.75" x14ac:dyDescent="0.2">
      <c r="A18" s="231"/>
      <c r="B18" s="155"/>
      <c r="C18" s="144" t="s">
        <v>70</v>
      </c>
      <c r="D18" s="149"/>
      <c r="E18" s="165">
        <f t="shared" si="0"/>
        <v>0</v>
      </c>
      <c r="F18" s="166">
        <f t="shared" si="0"/>
        <v>0</v>
      </c>
      <c r="G18" s="166">
        <f t="shared" si="0"/>
        <v>0</v>
      </c>
      <c r="H18" s="167"/>
      <c r="I18" s="167"/>
      <c r="J18" s="167"/>
      <c r="K18" s="167"/>
      <c r="L18" s="167"/>
      <c r="M18" s="167"/>
      <c r="N18" s="167"/>
      <c r="O18" s="167"/>
      <c r="P18" s="167"/>
      <c r="Q18" s="166">
        <f t="shared" ref="Q18:Q21" si="11">T18+W18+Z18</f>
        <v>0</v>
      </c>
      <c r="R18" s="166">
        <f t="shared" si="7"/>
        <v>0</v>
      </c>
      <c r="S18" s="166">
        <f t="shared" si="8"/>
        <v>0</v>
      </c>
      <c r="T18" s="167"/>
      <c r="U18" s="167"/>
      <c r="V18" s="167"/>
      <c r="W18" s="168"/>
      <c r="X18" s="168"/>
      <c r="Y18" s="168"/>
      <c r="Z18" s="168"/>
      <c r="AA18" s="168"/>
      <c r="AB18" s="168"/>
      <c r="AC18" s="166">
        <f t="shared" si="2"/>
        <v>0</v>
      </c>
      <c r="AD18" s="166">
        <f t="shared" si="2"/>
        <v>0</v>
      </c>
      <c r="AE18" s="166">
        <f t="shared" si="2"/>
        <v>0</v>
      </c>
      <c r="AF18" s="166"/>
      <c r="AG18" s="166"/>
      <c r="AH18" s="166"/>
      <c r="AI18" s="166"/>
      <c r="AJ18" s="166"/>
      <c r="AK18" s="166"/>
      <c r="AL18" s="166"/>
      <c r="AM18" s="166"/>
      <c r="AN18" s="166"/>
      <c r="AO18" s="166">
        <f>AR18+AU18+AX18</f>
        <v>0</v>
      </c>
      <c r="AP18" s="166">
        <f t="shared" si="9"/>
        <v>0</v>
      </c>
      <c r="AQ18" s="166">
        <f t="shared" si="10"/>
        <v>0</v>
      </c>
      <c r="AR18" s="166"/>
      <c r="AS18" s="166"/>
      <c r="AT18" s="166"/>
      <c r="AU18" s="166"/>
      <c r="AV18" s="166"/>
      <c r="AW18" s="166"/>
      <c r="AX18" s="166"/>
      <c r="AY18" s="166"/>
      <c r="AZ18" s="166"/>
      <c r="BA18" s="169">
        <f t="shared" si="4"/>
        <v>0</v>
      </c>
      <c r="BB18" s="169">
        <f t="shared" si="5"/>
        <v>0</v>
      </c>
      <c r="BC18" s="170">
        <f t="shared" si="6"/>
        <v>0</v>
      </c>
    </row>
    <row r="19" spans="1:55" ht="18.75" x14ac:dyDescent="0.2">
      <c r="A19" s="231"/>
      <c r="B19" s="156"/>
      <c r="C19" s="144" t="s">
        <v>71</v>
      </c>
      <c r="D19" s="149"/>
      <c r="E19" s="165">
        <f t="shared" si="0"/>
        <v>0</v>
      </c>
      <c r="F19" s="166">
        <f t="shared" si="0"/>
        <v>0</v>
      </c>
      <c r="G19" s="166">
        <f t="shared" si="0"/>
        <v>0</v>
      </c>
      <c r="H19" s="166"/>
      <c r="I19" s="166"/>
      <c r="J19" s="166"/>
      <c r="K19" s="166"/>
      <c r="L19" s="166"/>
      <c r="M19" s="166"/>
      <c r="N19" s="166"/>
      <c r="O19" s="166"/>
      <c r="P19" s="166"/>
      <c r="Q19" s="166">
        <f t="shared" si="11"/>
        <v>0</v>
      </c>
      <c r="R19" s="166">
        <f t="shared" si="7"/>
        <v>0</v>
      </c>
      <c r="S19" s="166">
        <f t="shared" si="8"/>
        <v>0</v>
      </c>
      <c r="T19" s="166"/>
      <c r="U19" s="166"/>
      <c r="V19" s="166"/>
      <c r="W19" s="166"/>
      <c r="X19" s="166"/>
      <c r="Y19" s="166"/>
      <c r="Z19" s="166"/>
      <c r="AA19" s="166"/>
      <c r="AB19" s="166"/>
      <c r="AC19" s="166">
        <f t="shared" si="2"/>
        <v>0</v>
      </c>
      <c r="AD19" s="166">
        <f t="shared" si="2"/>
        <v>0</v>
      </c>
      <c r="AE19" s="166">
        <f t="shared" si="2"/>
        <v>0</v>
      </c>
      <c r="AF19" s="166"/>
      <c r="AG19" s="166"/>
      <c r="AH19" s="166"/>
      <c r="AI19" s="166"/>
      <c r="AJ19" s="166"/>
      <c r="AK19" s="166"/>
      <c r="AL19" s="166"/>
      <c r="AM19" s="166"/>
      <c r="AN19" s="166"/>
      <c r="AO19" s="166">
        <f>AR19+AU19+AX19</f>
        <v>0</v>
      </c>
      <c r="AP19" s="166">
        <f t="shared" si="9"/>
        <v>0</v>
      </c>
      <c r="AQ19" s="166">
        <f t="shared" si="10"/>
        <v>0</v>
      </c>
      <c r="AR19" s="166"/>
      <c r="AS19" s="166"/>
      <c r="AT19" s="166"/>
      <c r="AU19" s="166"/>
      <c r="AV19" s="166"/>
      <c r="AW19" s="166"/>
      <c r="AX19" s="166"/>
      <c r="AY19" s="166"/>
      <c r="AZ19" s="166"/>
      <c r="BA19" s="169">
        <f t="shared" si="4"/>
        <v>0</v>
      </c>
      <c r="BB19" s="169">
        <f t="shared" si="5"/>
        <v>0</v>
      </c>
      <c r="BC19" s="170">
        <f t="shared" si="6"/>
        <v>0</v>
      </c>
    </row>
    <row r="20" spans="1:55" ht="18.75" x14ac:dyDescent="0.2">
      <c r="A20" s="231"/>
      <c r="B20" s="156"/>
      <c r="C20" s="144" t="s">
        <v>72</v>
      </c>
      <c r="D20" s="149"/>
      <c r="E20" s="165">
        <f t="shared" si="0"/>
        <v>0</v>
      </c>
      <c r="F20" s="166">
        <f t="shared" si="0"/>
        <v>0</v>
      </c>
      <c r="G20" s="166">
        <f t="shared" si="0"/>
        <v>0</v>
      </c>
      <c r="H20" s="166"/>
      <c r="I20" s="166"/>
      <c r="J20" s="166"/>
      <c r="K20" s="166"/>
      <c r="L20" s="166"/>
      <c r="M20" s="166"/>
      <c r="N20" s="166"/>
      <c r="O20" s="166"/>
      <c r="P20" s="166"/>
      <c r="Q20" s="166">
        <f t="shared" si="11"/>
        <v>0</v>
      </c>
      <c r="R20" s="166">
        <f t="shared" si="7"/>
        <v>0</v>
      </c>
      <c r="S20" s="166">
        <f t="shared" si="8"/>
        <v>0</v>
      </c>
      <c r="T20" s="166"/>
      <c r="U20" s="166"/>
      <c r="V20" s="166"/>
      <c r="W20" s="166"/>
      <c r="X20" s="166"/>
      <c r="Y20" s="166"/>
      <c r="Z20" s="166"/>
      <c r="AA20" s="166"/>
      <c r="AB20" s="166"/>
      <c r="AC20" s="166">
        <f t="shared" si="2"/>
        <v>0</v>
      </c>
      <c r="AD20" s="166">
        <f t="shared" si="2"/>
        <v>0</v>
      </c>
      <c r="AE20" s="166">
        <f t="shared" si="2"/>
        <v>0</v>
      </c>
      <c r="AF20" s="166"/>
      <c r="AG20" s="166"/>
      <c r="AH20" s="166"/>
      <c r="AI20" s="166"/>
      <c r="AJ20" s="166"/>
      <c r="AK20" s="166"/>
      <c r="AL20" s="166"/>
      <c r="AM20" s="166"/>
      <c r="AN20" s="166"/>
      <c r="AO20" s="166">
        <f>AR20+AU20+AX20</f>
        <v>0</v>
      </c>
      <c r="AP20" s="166">
        <f t="shared" si="9"/>
        <v>0</v>
      </c>
      <c r="AQ20" s="166">
        <f t="shared" si="10"/>
        <v>0</v>
      </c>
      <c r="AR20" s="166"/>
      <c r="AS20" s="166"/>
      <c r="AT20" s="166"/>
      <c r="AU20" s="166"/>
      <c r="AV20" s="166"/>
      <c r="AW20" s="166"/>
      <c r="AX20" s="166"/>
      <c r="AY20" s="166"/>
      <c r="AZ20" s="166"/>
      <c r="BA20" s="169">
        <f t="shared" si="4"/>
        <v>0</v>
      </c>
      <c r="BB20" s="169">
        <f t="shared" si="5"/>
        <v>0</v>
      </c>
      <c r="BC20" s="170">
        <f t="shared" si="6"/>
        <v>0</v>
      </c>
    </row>
    <row r="21" spans="1:55" ht="19.5" thickBot="1" x14ac:dyDescent="0.25">
      <c r="A21" s="232"/>
      <c r="B21" s="157"/>
      <c r="C21" s="145" t="s">
        <v>73</v>
      </c>
      <c r="D21" s="150"/>
      <c r="E21" s="171">
        <f t="shared" si="0"/>
        <v>0</v>
      </c>
      <c r="F21" s="172">
        <f t="shared" si="0"/>
        <v>0</v>
      </c>
      <c r="G21" s="172">
        <f t="shared" si="0"/>
        <v>0</v>
      </c>
      <c r="H21" s="172"/>
      <c r="I21" s="172"/>
      <c r="J21" s="172"/>
      <c r="K21" s="172"/>
      <c r="L21" s="172"/>
      <c r="M21" s="172"/>
      <c r="N21" s="172"/>
      <c r="O21" s="172"/>
      <c r="P21" s="172"/>
      <c r="Q21" s="172">
        <f t="shared" si="11"/>
        <v>0</v>
      </c>
      <c r="R21" s="172">
        <f t="shared" si="7"/>
        <v>0</v>
      </c>
      <c r="S21" s="172">
        <f t="shared" si="8"/>
        <v>0</v>
      </c>
      <c r="T21" s="172"/>
      <c r="U21" s="172"/>
      <c r="V21" s="172"/>
      <c r="W21" s="172"/>
      <c r="X21" s="172"/>
      <c r="Y21" s="172"/>
      <c r="Z21" s="172"/>
      <c r="AA21" s="172"/>
      <c r="AB21" s="172"/>
      <c r="AC21" s="172">
        <f t="shared" si="2"/>
        <v>0</v>
      </c>
      <c r="AD21" s="172">
        <f t="shared" si="2"/>
        <v>0</v>
      </c>
      <c r="AE21" s="172">
        <f t="shared" si="2"/>
        <v>0</v>
      </c>
      <c r="AF21" s="172"/>
      <c r="AG21" s="172"/>
      <c r="AH21" s="172"/>
      <c r="AI21" s="172"/>
      <c r="AJ21" s="172"/>
      <c r="AK21" s="172"/>
      <c r="AL21" s="172"/>
      <c r="AM21" s="172"/>
      <c r="AN21" s="172"/>
      <c r="AO21" s="172">
        <f>AR21+AU21+AX21</f>
        <v>0</v>
      </c>
      <c r="AP21" s="172">
        <f t="shared" si="9"/>
        <v>0</v>
      </c>
      <c r="AQ21" s="172">
        <f t="shared" si="10"/>
        <v>0</v>
      </c>
      <c r="AR21" s="172"/>
      <c r="AS21" s="172"/>
      <c r="AT21" s="172"/>
      <c r="AU21" s="172"/>
      <c r="AV21" s="172"/>
      <c r="AW21" s="172"/>
      <c r="AX21" s="172"/>
      <c r="AY21" s="172"/>
      <c r="AZ21" s="172"/>
      <c r="BA21" s="173">
        <f t="shared" si="4"/>
        <v>0</v>
      </c>
      <c r="BB21" s="173">
        <f t="shared" si="5"/>
        <v>0</v>
      </c>
      <c r="BC21" s="174">
        <f t="shared" si="6"/>
        <v>0</v>
      </c>
    </row>
    <row r="22" spans="1:55" ht="18.75" x14ac:dyDescent="0.2">
      <c r="A22" s="229" t="s">
        <v>74</v>
      </c>
      <c r="B22" s="153"/>
      <c r="C22" s="146" t="s">
        <v>75</v>
      </c>
      <c r="D22" s="151"/>
      <c r="E22" s="175"/>
      <c r="F22" s="160">
        <f t="shared" ref="F22:G24" si="12">I22+L22+O22</f>
        <v>0</v>
      </c>
      <c r="G22" s="160">
        <f t="shared" si="12"/>
        <v>0</v>
      </c>
      <c r="H22" s="176"/>
      <c r="I22" s="160"/>
      <c r="J22" s="160"/>
      <c r="K22" s="176"/>
      <c r="L22" s="160"/>
      <c r="M22" s="160"/>
      <c r="N22" s="176"/>
      <c r="O22" s="160"/>
      <c r="P22" s="160"/>
      <c r="Q22" s="176"/>
      <c r="R22" s="160">
        <f t="shared" si="7"/>
        <v>0</v>
      </c>
      <c r="S22" s="160">
        <f t="shared" si="8"/>
        <v>0</v>
      </c>
      <c r="T22" s="176"/>
      <c r="U22" s="160"/>
      <c r="V22" s="160"/>
      <c r="W22" s="176"/>
      <c r="X22" s="160"/>
      <c r="Y22" s="160"/>
      <c r="Z22" s="176"/>
      <c r="AA22" s="160"/>
      <c r="AB22" s="160"/>
      <c r="AC22" s="176"/>
      <c r="AD22" s="160">
        <f t="shared" ref="AD22:AE24" si="13">AG22+AJ22+AM22</f>
        <v>0</v>
      </c>
      <c r="AE22" s="160">
        <f t="shared" si="13"/>
        <v>0</v>
      </c>
      <c r="AF22" s="176"/>
      <c r="AG22" s="160"/>
      <c r="AH22" s="160"/>
      <c r="AI22" s="176"/>
      <c r="AJ22" s="160"/>
      <c r="AK22" s="160"/>
      <c r="AL22" s="176"/>
      <c r="AM22" s="160"/>
      <c r="AN22" s="160"/>
      <c r="AO22" s="176"/>
      <c r="AP22" s="160">
        <f t="shared" si="9"/>
        <v>0</v>
      </c>
      <c r="AQ22" s="160">
        <f t="shared" si="10"/>
        <v>0</v>
      </c>
      <c r="AR22" s="176"/>
      <c r="AS22" s="160"/>
      <c r="AT22" s="160"/>
      <c r="AU22" s="176"/>
      <c r="AV22" s="160"/>
      <c r="AW22" s="160"/>
      <c r="AX22" s="176"/>
      <c r="AY22" s="160"/>
      <c r="AZ22" s="160"/>
      <c r="BA22" s="163">
        <f t="shared" si="4"/>
        <v>0</v>
      </c>
      <c r="BB22" s="163">
        <f t="shared" si="5"/>
        <v>0</v>
      </c>
      <c r="BC22" s="164">
        <f t="shared" si="6"/>
        <v>0</v>
      </c>
    </row>
    <row r="23" spans="1:55" ht="18.75" x14ac:dyDescent="0.2">
      <c r="A23" s="231"/>
      <c r="B23" s="156"/>
      <c r="C23" s="144" t="s">
        <v>76</v>
      </c>
      <c r="D23" s="149"/>
      <c r="E23" s="177"/>
      <c r="F23" s="166">
        <f t="shared" si="12"/>
        <v>0</v>
      </c>
      <c r="G23" s="166">
        <f t="shared" si="12"/>
        <v>0</v>
      </c>
      <c r="H23" s="178"/>
      <c r="I23" s="166"/>
      <c r="J23" s="166"/>
      <c r="K23" s="178"/>
      <c r="L23" s="166"/>
      <c r="M23" s="166"/>
      <c r="N23" s="178"/>
      <c r="O23" s="166"/>
      <c r="P23" s="166"/>
      <c r="Q23" s="178"/>
      <c r="R23" s="166">
        <f t="shared" si="7"/>
        <v>0</v>
      </c>
      <c r="S23" s="166">
        <f t="shared" si="8"/>
        <v>0</v>
      </c>
      <c r="T23" s="178"/>
      <c r="U23" s="166"/>
      <c r="V23" s="166"/>
      <c r="W23" s="178"/>
      <c r="X23" s="166"/>
      <c r="Y23" s="166"/>
      <c r="Z23" s="178"/>
      <c r="AA23" s="166"/>
      <c r="AB23" s="166"/>
      <c r="AC23" s="178"/>
      <c r="AD23" s="166">
        <f t="shared" si="13"/>
        <v>0</v>
      </c>
      <c r="AE23" s="166">
        <f t="shared" si="13"/>
        <v>0</v>
      </c>
      <c r="AF23" s="178"/>
      <c r="AG23" s="166"/>
      <c r="AH23" s="166"/>
      <c r="AI23" s="178"/>
      <c r="AJ23" s="166"/>
      <c r="AK23" s="166"/>
      <c r="AL23" s="178"/>
      <c r="AM23" s="166"/>
      <c r="AN23" s="166"/>
      <c r="AO23" s="178"/>
      <c r="AP23" s="166">
        <f t="shared" si="9"/>
        <v>0</v>
      </c>
      <c r="AQ23" s="166">
        <f t="shared" si="10"/>
        <v>0</v>
      </c>
      <c r="AR23" s="178"/>
      <c r="AS23" s="166"/>
      <c r="AT23" s="166"/>
      <c r="AU23" s="178"/>
      <c r="AV23" s="166"/>
      <c r="AW23" s="166"/>
      <c r="AX23" s="178"/>
      <c r="AY23" s="166"/>
      <c r="AZ23" s="166"/>
      <c r="BA23" s="169">
        <f t="shared" si="4"/>
        <v>0</v>
      </c>
      <c r="BB23" s="169">
        <f t="shared" si="5"/>
        <v>0</v>
      </c>
      <c r="BC23" s="170">
        <f t="shared" si="6"/>
        <v>0</v>
      </c>
    </row>
    <row r="24" spans="1:55" ht="18.75" x14ac:dyDescent="0.2">
      <c r="A24" s="231"/>
      <c r="B24" s="156"/>
      <c r="C24" s="144" t="s">
        <v>77</v>
      </c>
      <c r="D24" s="149"/>
      <c r="E24" s="177"/>
      <c r="F24" s="166">
        <f t="shared" si="12"/>
        <v>0</v>
      </c>
      <c r="G24" s="166">
        <f t="shared" si="12"/>
        <v>0</v>
      </c>
      <c r="H24" s="178"/>
      <c r="I24" s="166"/>
      <c r="J24" s="166"/>
      <c r="K24" s="178"/>
      <c r="L24" s="166"/>
      <c r="M24" s="166"/>
      <c r="N24" s="178"/>
      <c r="O24" s="166"/>
      <c r="P24" s="166"/>
      <c r="Q24" s="178"/>
      <c r="R24" s="166">
        <f t="shared" si="7"/>
        <v>0</v>
      </c>
      <c r="S24" s="166">
        <f t="shared" si="8"/>
        <v>0</v>
      </c>
      <c r="T24" s="178"/>
      <c r="U24" s="166"/>
      <c r="V24" s="166"/>
      <c r="W24" s="178"/>
      <c r="X24" s="166"/>
      <c r="Y24" s="166"/>
      <c r="Z24" s="178"/>
      <c r="AA24" s="166"/>
      <c r="AB24" s="166"/>
      <c r="AC24" s="178"/>
      <c r="AD24" s="166">
        <f t="shared" si="13"/>
        <v>0</v>
      </c>
      <c r="AE24" s="166">
        <f t="shared" si="13"/>
        <v>0</v>
      </c>
      <c r="AF24" s="178"/>
      <c r="AG24" s="166"/>
      <c r="AH24" s="166"/>
      <c r="AI24" s="178"/>
      <c r="AJ24" s="166"/>
      <c r="AK24" s="166"/>
      <c r="AL24" s="178"/>
      <c r="AM24" s="166"/>
      <c r="AN24" s="166"/>
      <c r="AO24" s="178"/>
      <c r="AP24" s="166">
        <f t="shared" si="9"/>
        <v>0</v>
      </c>
      <c r="AQ24" s="166">
        <f t="shared" si="10"/>
        <v>0</v>
      </c>
      <c r="AR24" s="178"/>
      <c r="AS24" s="166"/>
      <c r="AT24" s="166"/>
      <c r="AU24" s="178"/>
      <c r="AV24" s="166"/>
      <c r="AW24" s="166"/>
      <c r="AX24" s="178"/>
      <c r="AY24" s="166"/>
      <c r="AZ24" s="166"/>
      <c r="BA24" s="169">
        <f t="shared" si="4"/>
        <v>0</v>
      </c>
      <c r="BB24" s="169">
        <f t="shared" si="5"/>
        <v>0</v>
      </c>
      <c r="BC24" s="170">
        <f t="shared" si="6"/>
        <v>0</v>
      </c>
    </row>
    <row r="25" spans="1:55" ht="18.75" x14ac:dyDescent="0.2">
      <c r="A25" s="231"/>
      <c r="B25" s="156"/>
      <c r="C25" s="144" t="s">
        <v>78</v>
      </c>
      <c r="D25" s="149"/>
      <c r="E25" s="165">
        <f t="shared" ref="E25" si="14">H25+K25+N25</f>
        <v>0</v>
      </c>
      <c r="F25" s="166">
        <f t="shared" ref="F25:G25" si="15">I25+L25+O25</f>
        <v>0</v>
      </c>
      <c r="G25" s="166">
        <f t="shared" si="15"/>
        <v>0</v>
      </c>
      <c r="H25" s="166"/>
      <c r="I25" s="166"/>
      <c r="J25" s="166"/>
      <c r="K25" s="166"/>
      <c r="L25" s="166"/>
      <c r="M25" s="166"/>
      <c r="N25" s="166"/>
      <c r="O25" s="166"/>
      <c r="P25" s="166"/>
      <c r="Q25" s="166">
        <f t="shared" ref="Q25" si="16">T25+W25+Z25</f>
        <v>0</v>
      </c>
      <c r="R25" s="166">
        <f t="shared" ref="R25:S25" si="17">U25+X25+AA25</f>
        <v>0</v>
      </c>
      <c r="S25" s="166">
        <f t="shared" si="17"/>
        <v>0</v>
      </c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>
        <f t="shared" ref="AD25:AE25" si="18">AG25+AJ25+AM25</f>
        <v>0</v>
      </c>
      <c r="AE25" s="166">
        <f t="shared" si="18"/>
        <v>0</v>
      </c>
      <c r="AF25" s="166"/>
      <c r="AG25" s="166"/>
      <c r="AH25" s="166"/>
      <c r="AI25" s="166"/>
      <c r="AJ25" s="166"/>
      <c r="AK25" s="166"/>
      <c r="AL25" s="166"/>
      <c r="AM25" s="166"/>
      <c r="AN25" s="166"/>
      <c r="AO25" s="166">
        <f t="shared" ref="AO25" si="19">AR25+AU25+AX25</f>
        <v>0</v>
      </c>
      <c r="AP25" s="166">
        <f t="shared" ref="AP25:AQ25" si="20">AS25+AV25+AY25</f>
        <v>0</v>
      </c>
      <c r="AQ25" s="166">
        <f t="shared" si="20"/>
        <v>0</v>
      </c>
      <c r="AR25" s="166"/>
      <c r="AS25" s="166"/>
      <c r="AT25" s="166"/>
      <c r="AU25" s="166"/>
      <c r="AV25" s="166"/>
      <c r="AW25" s="166"/>
      <c r="AX25" s="166"/>
      <c r="AY25" s="166"/>
      <c r="AZ25" s="166"/>
      <c r="BA25" s="169">
        <f t="shared" si="4"/>
        <v>0</v>
      </c>
      <c r="BB25" s="169">
        <f t="shared" si="5"/>
        <v>0</v>
      </c>
      <c r="BC25" s="170">
        <f t="shared" si="6"/>
        <v>0</v>
      </c>
    </row>
    <row r="26" spans="1:55" ht="18.75" x14ac:dyDescent="0.2">
      <c r="A26" s="231"/>
      <c r="B26" s="156"/>
      <c r="C26" s="144" t="s">
        <v>79</v>
      </c>
      <c r="D26" s="149"/>
      <c r="E26" s="177"/>
      <c r="F26" s="166">
        <f t="shared" ref="F26:G28" si="21">I26+L26+O26</f>
        <v>0</v>
      </c>
      <c r="G26" s="166">
        <f t="shared" si="21"/>
        <v>0</v>
      </c>
      <c r="H26" s="178"/>
      <c r="I26" s="166"/>
      <c r="J26" s="166"/>
      <c r="K26" s="178"/>
      <c r="L26" s="166"/>
      <c r="M26" s="166"/>
      <c r="N26" s="178"/>
      <c r="O26" s="166"/>
      <c r="P26" s="166"/>
      <c r="Q26" s="178"/>
      <c r="R26" s="166">
        <f t="shared" si="7"/>
        <v>0</v>
      </c>
      <c r="S26" s="166">
        <f>V26+Y26+AB26</f>
        <v>0</v>
      </c>
      <c r="T26" s="178"/>
      <c r="U26" s="166"/>
      <c r="V26" s="166"/>
      <c r="W26" s="178"/>
      <c r="X26" s="166"/>
      <c r="Y26" s="166"/>
      <c r="Z26" s="178"/>
      <c r="AA26" s="166"/>
      <c r="AB26" s="166"/>
      <c r="AC26" s="178"/>
      <c r="AD26" s="166">
        <f t="shared" ref="AD26:AE28" si="22">AG26+AJ26+AM26</f>
        <v>0</v>
      </c>
      <c r="AE26" s="166">
        <f t="shared" si="22"/>
        <v>0</v>
      </c>
      <c r="AF26" s="178"/>
      <c r="AG26" s="166"/>
      <c r="AH26" s="166"/>
      <c r="AI26" s="178"/>
      <c r="AJ26" s="166"/>
      <c r="AK26" s="166"/>
      <c r="AL26" s="178"/>
      <c r="AM26" s="166"/>
      <c r="AN26" s="166"/>
      <c r="AO26" s="178"/>
      <c r="AP26" s="166">
        <f t="shared" si="9"/>
        <v>0</v>
      </c>
      <c r="AQ26" s="166">
        <f>AT26+AW26+AZ26</f>
        <v>0</v>
      </c>
      <c r="AR26" s="178"/>
      <c r="AS26" s="166"/>
      <c r="AT26" s="166"/>
      <c r="AU26" s="178"/>
      <c r="AV26" s="166"/>
      <c r="AW26" s="166"/>
      <c r="AX26" s="178"/>
      <c r="AY26" s="166"/>
      <c r="AZ26" s="166"/>
      <c r="BA26" s="169">
        <f t="shared" si="4"/>
        <v>0</v>
      </c>
      <c r="BB26" s="169">
        <f t="shared" si="5"/>
        <v>0</v>
      </c>
      <c r="BC26" s="170">
        <f t="shared" si="6"/>
        <v>0</v>
      </c>
    </row>
    <row r="27" spans="1:55" ht="18.75" x14ac:dyDescent="0.2">
      <c r="A27" s="231"/>
      <c r="B27" s="156"/>
      <c r="C27" s="144" t="s">
        <v>80</v>
      </c>
      <c r="D27" s="149"/>
      <c r="E27" s="177"/>
      <c r="F27" s="166">
        <f t="shared" si="21"/>
        <v>0</v>
      </c>
      <c r="G27" s="166">
        <f t="shared" si="21"/>
        <v>0</v>
      </c>
      <c r="H27" s="178"/>
      <c r="I27" s="166"/>
      <c r="J27" s="166"/>
      <c r="K27" s="178"/>
      <c r="L27" s="166"/>
      <c r="M27" s="166"/>
      <c r="N27" s="178"/>
      <c r="O27" s="166"/>
      <c r="P27" s="166"/>
      <c r="Q27" s="178"/>
      <c r="R27" s="166">
        <f t="shared" si="7"/>
        <v>0</v>
      </c>
      <c r="S27" s="166">
        <f>V27+Y27+AB27</f>
        <v>0</v>
      </c>
      <c r="T27" s="178"/>
      <c r="U27" s="166"/>
      <c r="V27" s="166"/>
      <c r="W27" s="178"/>
      <c r="X27" s="166"/>
      <c r="Y27" s="166"/>
      <c r="Z27" s="178"/>
      <c r="AA27" s="166"/>
      <c r="AB27" s="166"/>
      <c r="AC27" s="178"/>
      <c r="AD27" s="166">
        <f t="shared" si="22"/>
        <v>0</v>
      </c>
      <c r="AE27" s="166">
        <f t="shared" si="22"/>
        <v>0</v>
      </c>
      <c r="AF27" s="178"/>
      <c r="AG27" s="166"/>
      <c r="AH27" s="166"/>
      <c r="AI27" s="178"/>
      <c r="AJ27" s="166"/>
      <c r="AK27" s="166"/>
      <c r="AL27" s="178"/>
      <c r="AM27" s="166"/>
      <c r="AN27" s="166"/>
      <c r="AO27" s="178"/>
      <c r="AP27" s="166">
        <f t="shared" si="9"/>
        <v>0</v>
      </c>
      <c r="AQ27" s="166">
        <f>AT27+AW27+AZ27</f>
        <v>0</v>
      </c>
      <c r="AR27" s="178"/>
      <c r="AS27" s="166"/>
      <c r="AT27" s="166"/>
      <c r="AU27" s="178"/>
      <c r="AV27" s="166"/>
      <c r="AW27" s="166"/>
      <c r="AX27" s="178"/>
      <c r="AY27" s="166"/>
      <c r="AZ27" s="166"/>
      <c r="BA27" s="169">
        <f t="shared" si="4"/>
        <v>0</v>
      </c>
      <c r="BB27" s="169">
        <f t="shared" si="5"/>
        <v>0</v>
      </c>
      <c r="BC27" s="170">
        <f t="shared" si="6"/>
        <v>0</v>
      </c>
    </row>
    <row r="28" spans="1:55" ht="19.5" thickBot="1" x14ac:dyDescent="0.25">
      <c r="A28" s="233"/>
      <c r="B28" s="158"/>
      <c r="C28" s="147" t="s">
        <v>81</v>
      </c>
      <c r="D28" s="150"/>
      <c r="E28" s="179"/>
      <c r="F28" s="172">
        <f t="shared" si="21"/>
        <v>0</v>
      </c>
      <c r="G28" s="172">
        <f t="shared" si="21"/>
        <v>0</v>
      </c>
      <c r="H28" s="180"/>
      <c r="I28" s="172"/>
      <c r="J28" s="172"/>
      <c r="K28" s="180"/>
      <c r="L28" s="172"/>
      <c r="M28" s="172"/>
      <c r="N28" s="180"/>
      <c r="O28" s="172"/>
      <c r="P28" s="172"/>
      <c r="Q28" s="180"/>
      <c r="R28" s="172">
        <f t="shared" si="7"/>
        <v>0</v>
      </c>
      <c r="S28" s="172">
        <f>V28+Y28+AB28</f>
        <v>0</v>
      </c>
      <c r="T28" s="180"/>
      <c r="U28" s="172"/>
      <c r="V28" s="172"/>
      <c r="W28" s="180"/>
      <c r="X28" s="172"/>
      <c r="Y28" s="172"/>
      <c r="Z28" s="180"/>
      <c r="AA28" s="172"/>
      <c r="AB28" s="172"/>
      <c r="AC28" s="180"/>
      <c r="AD28" s="172">
        <f t="shared" si="22"/>
        <v>0</v>
      </c>
      <c r="AE28" s="172">
        <f t="shared" si="22"/>
        <v>0</v>
      </c>
      <c r="AF28" s="180"/>
      <c r="AG28" s="172"/>
      <c r="AH28" s="172"/>
      <c r="AI28" s="180"/>
      <c r="AJ28" s="172"/>
      <c r="AK28" s="172"/>
      <c r="AL28" s="180"/>
      <c r="AM28" s="172"/>
      <c r="AN28" s="172"/>
      <c r="AO28" s="180"/>
      <c r="AP28" s="172">
        <f t="shared" si="9"/>
        <v>0</v>
      </c>
      <c r="AQ28" s="172">
        <f>AT28+AW28+AZ28</f>
        <v>0</v>
      </c>
      <c r="AR28" s="180"/>
      <c r="AS28" s="172"/>
      <c r="AT28" s="172"/>
      <c r="AU28" s="180"/>
      <c r="AV28" s="172"/>
      <c r="AW28" s="172"/>
      <c r="AX28" s="180"/>
      <c r="AY28" s="172"/>
      <c r="AZ28" s="172"/>
      <c r="BA28" s="173">
        <f t="shared" si="4"/>
        <v>0</v>
      </c>
      <c r="BB28" s="173">
        <f t="shared" si="5"/>
        <v>0</v>
      </c>
      <c r="BC28" s="174">
        <f t="shared" si="6"/>
        <v>0</v>
      </c>
    </row>
    <row r="29" spans="1:55" x14ac:dyDescent="0.2">
      <c r="A29" s="23"/>
      <c r="B29" s="23"/>
      <c r="C29" s="23"/>
      <c r="D29" s="148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</row>
    <row r="30" spans="1:55" ht="13.5" thickBot="1" x14ac:dyDescent="0.25"/>
    <row r="31" spans="1:55" ht="43.5" customHeight="1" thickBot="1" x14ac:dyDescent="0.25">
      <c r="A31" s="234" t="s">
        <v>65</v>
      </c>
      <c r="B31" s="234" t="s">
        <v>66</v>
      </c>
      <c r="C31" s="234" t="s">
        <v>67</v>
      </c>
      <c r="D31" s="235" t="s">
        <v>84</v>
      </c>
      <c r="E31" s="237" t="s">
        <v>6</v>
      </c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7"/>
      <c r="AK31" s="237"/>
      <c r="AL31" s="237"/>
      <c r="AM31" s="237"/>
      <c r="AN31" s="237"/>
      <c r="AO31" s="237"/>
      <c r="AP31" s="237"/>
      <c r="AQ31" s="237"/>
      <c r="AR31" s="237"/>
      <c r="AS31" s="237"/>
      <c r="AT31" s="237"/>
      <c r="AU31" s="237"/>
      <c r="AV31" s="237"/>
      <c r="AW31" s="237"/>
      <c r="AX31" s="237"/>
      <c r="AY31" s="237"/>
      <c r="AZ31" s="237"/>
      <c r="BA31" s="237"/>
      <c r="BB31" s="237"/>
      <c r="BC31" s="237"/>
    </row>
    <row r="32" spans="1:55" ht="43.5" customHeight="1" thickBot="1" x14ac:dyDescent="0.25">
      <c r="A32" s="234"/>
      <c r="B32" s="234"/>
      <c r="C32" s="234"/>
      <c r="D32" s="236"/>
      <c r="E32" s="219" t="s">
        <v>32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9"/>
      <c r="Z32" s="219"/>
      <c r="AA32" s="219"/>
      <c r="AB32" s="219"/>
      <c r="AC32" s="219"/>
      <c r="AD32" s="219"/>
      <c r="AE32" s="219"/>
      <c r="AF32" s="219"/>
      <c r="AG32" s="219"/>
      <c r="AH32" s="219"/>
      <c r="AI32" s="219"/>
      <c r="AJ32" s="219"/>
      <c r="AK32" s="219"/>
      <c r="AL32" s="219"/>
      <c r="AM32" s="219"/>
      <c r="AN32" s="219"/>
      <c r="AO32" s="219"/>
      <c r="AP32" s="219"/>
      <c r="AQ32" s="219"/>
      <c r="AR32" s="219"/>
      <c r="AS32" s="219"/>
      <c r="AT32" s="219"/>
      <c r="AU32" s="219"/>
      <c r="AV32" s="219"/>
      <c r="AW32" s="219"/>
      <c r="AX32" s="219"/>
      <c r="AY32" s="219"/>
      <c r="AZ32" s="219"/>
      <c r="BA32" s="219"/>
      <c r="BB32" s="219"/>
      <c r="BC32" s="219"/>
    </row>
    <row r="33" spans="1:55" ht="43.5" customHeight="1" thickBot="1" x14ac:dyDescent="0.25">
      <c r="A33" s="234"/>
      <c r="B33" s="234"/>
      <c r="C33" s="234"/>
      <c r="D33" s="236"/>
      <c r="E33" s="221" t="s">
        <v>3</v>
      </c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 t="s">
        <v>4</v>
      </c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 t="s">
        <v>11</v>
      </c>
      <c r="AD33" s="221"/>
      <c r="AE33" s="221"/>
      <c r="AF33" s="221"/>
      <c r="AG33" s="221"/>
      <c r="AH33" s="221"/>
      <c r="AI33" s="221"/>
      <c r="AJ33" s="221"/>
      <c r="AK33" s="221"/>
      <c r="AL33" s="221"/>
      <c r="AM33" s="221"/>
      <c r="AN33" s="221"/>
      <c r="AO33" s="221" t="s">
        <v>17</v>
      </c>
      <c r="AP33" s="221"/>
      <c r="AQ33" s="221"/>
      <c r="AR33" s="221"/>
      <c r="AS33" s="221"/>
      <c r="AT33" s="221"/>
      <c r="AU33" s="221"/>
      <c r="AV33" s="221"/>
      <c r="AW33" s="221"/>
      <c r="AX33" s="221"/>
      <c r="AY33" s="221"/>
      <c r="AZ33" s="221"/>
      <c r="BA33" s="225" t="s">
        <v>93</v>
      </c>
      <c r="BB33" s="225"/>
      <c r="BC33" s="225"/>
    </row>
    <row r="34" spans="1:55" ht="43.5" customHeight="1" thickBot="1" x14ac:dyDescent="0.25">
      <c r="A34" s="234"/>
      <c r="B34" s="234"/>
      <c r="C34" s="234"/>
      <c r="D34" s="236"/>
      <c r="E34" s="221" t="s">
        <v>2</v>
      </c>
      <c r="F34" s="221"/>
      <c r="G34" s="221"/>
      <c r="H34" s="221" t="s">
        <v>59</v>
      </c>
      <c r="I34" s="221"/>
      <c r="J34" s="221"/>
      <c r="K34" s="221" t="s">
        <v>33</v>
      </c>
      <c r="L34" s="221"/>
      <c r="M34" s="221"/>
      <c r="N34" s="221" t="s">
        <v>34</v>
      </c>
      <c r="O34" s="221"/>
      <c r="P34" s="221"/>
      <c r="Q34" s="221" t="s">
        <v>2</v>
      </c>
      <c r="R34" s="221"/>
      <c r="S34" s="221"/>
      <c r="T34" s="221" t="s">
        <v>35</v>
      </c>
      <c r="U34" s="221"/>
      <c r="V34" s="221"/>
      <c r="W34" s="221" t="s">
        <v>36</v>
      </c>
      <c r="X34" s="221"/>
      <c r="Y34" s="221"/>
      <c r="Z34" s="221" t="s">
        <v>37</v>
      </c>
      <c r="AA34" s="221"/>
      <c r="AB34" s="221"/>
      <c r="AC34" s="221" t="s">
        <v>2</v>
      </c>
      <c r="AD34" s="221"/>
      <c r="AE34" s="221"/>
      <c r="AF34" s="221" t="s">
        <v>38</v>
      </c>
      <c r="AG34" s="221"/>
      <c r="AH34" s="221"/>
      <c r="AI34" s="221" t="s">
        <v>39</v>
      </c>
      <c r="AJ34" s="221"/>
      <c r="AK34" s="186"/>
      <c r="AL34" s="221" t="s">
        <v>15</v>
      </c>
      <c r="AM34" s="221"/>
      <c r="AN34" s="221"/>
      <c r="AO34" s="221" t="s">
        <v>2</v>
      </c>
      <c r="AP34" s="221"/>
      <c r="AQ34" s="221"/>
      <c r="AR34" s="221" t="s">
        <v>18</v>
      </c>
      <c r="AS34" s="221"/>
      <c r="AT34" s="221"/>
      <c r="AU34" s="221" t="s">
        <v>19</v>
      </c>
      <c r="AV34" s="221"/>
      <c r="AW34" s="221"/>
      <c r="AX34" s="221" t="s">
        <v>20</v>
      </c>
      <c r="AY34" s="221"/>
      <c r="AZ34" s="221"/>
      <c r="BA34" s="225"/>
      <c r="BB34" s="225"/>
      <c r="BC34" s="225"/>
    </row>
    <row r="35" spans="1:55" ht="43.5" customHeight="1" thickBot="1" x14ac:dyDescent="0.25">
      <c r="A35" s="234"/>
      <c r="B35" s="234"/>
      <c r="C35" s="234"/>
      <c r="D35" s="236"/>
      <c r="E35" s="186" t="s">
        <v>82</v>
      </c>
      <c r="F35" s="186" t="s">
        <v>91</v>
      </c>
      <c r="G35" s="186" t="s">
        <v>92</v>
      </c>
      <c r="H35" s="186" t="s">
        <v>82</v>
      </c>
      <c r="I35" s="186" t="s">
        <v>91</v>
      </c>
      <c r="J35" s="186" t="s">
        <v>92</v>
      </c>
      <c r="K35" s="186" t="s">
        <v>82</v>
      </c>
      <c r="L35" s="186" t="s">
        <v>91</v>
      </c>
      <c r="M35" s="186" t="s">
        <v>92</v>
      </c>
      <c r="N35" s="186" t="s">
        <v>82</v>
      </c>
      <c r="O35" s="186" t="s">
        <v>91</v>
      </c>
      <c r="P35" s="186" t="s">
        <v>92</v>
      </c>
      <c r="Q35" s="186" t="s">
        <v>82</v>
      </c>
      <c r="R35" s="186" t="s">
        <v>91</v>
      </c>
      <c r="S35" s="186" t="s">
        <v>92</v>
      </c>
      <c r="T35" s="186" t="s">
        <v>82</v>
      </c>
      <c r="U35" s="186" t="s">
        <v>91</v>
      </c>
      <c r="V35" s="186" t="s">
        <v>92</v>
      </c>
      <c r="W35" s="186" t="s">
        <v>82</v>
      </c>
      <c r="X35" s="186" t="s">
        <v>91</v>
      </c>
      <c r="Y35" s="186" t="s">
        <v>92</v>
      </c>
      <c r="Z35" s="186" t="s">
        <v>82</v>
      </c>
      <c r="AA35" s="186" t="s">
        <v>91</v>
      </c>
      <c r="AB35" s="186" t="s">
        <v>92</v>
      </c>
      <c r="AC35" s="186" t="s">
        <v>82</v>
      </c>
      <c r="AD35" s="186" t="s">
        <v>91</v>
      </c>
      <c r="AE35" s="186" t="s">
        <v>92</v>
      </c>
      <c r="AF35" s="186" t="s">
        <v>82</v>
      </c>
      <c r="AG35" s="186" t="s">
        <v>91</v>
      </c>
      <c r="AH35" s="186" t="s">
        <v>92</v>
      </c>
      <c r="AI35" s="186" t="s">
        <v>82</v>
      </c>
      <c r="AJ35" s="186" t="s">
        <v>91</v>
      </c>
      <c r="AK35" s="186" t="s">
        <v>92</v>
      </c>
      <c r="AL35" s="186" t="s">
        <v>82</v>
      </c>
      <c r="AM35" s="186" t="s">
        <v>91</v>
      </c>
      <c r="AN35" s="186" t="s">
        <v>92</v>
      </c>
      <c r="AO35" s="186" t="s">
        <v>82</v>
      </c>
      <c r="AP35" s="186" t="s">
        <v>91</v>
      </c>
      <c r="AQ35" s="186" t="s">
        <v>92</v>
      </c>
      <c r="AR35" s="186" t="s">
        <v>82</v>
      </c>
      <c r="AS35" s="186" t="s">
        <v>91</v>
      </c>
      <c r="AT35" s="186" t="s">
        <v>92</v>
      </c>
      <c r="AU35" s="186" t="s">
        <v>82</v>
      </c>
      <c r="AV35" s="186" t="s">
        <v>91</v>
      </c>
      <c r="AW35" s="186" t="s">
        <v>92</v>
      </c>
      <c r="AX35" s="186" t="s">
        <v>82</v>
      </c>
      <c r="AY35" s="186" t="s">
        <v>91</v>
      </c>
      <c r="AZ35" s="186" t="s">
        <v>92</v>
      </c>
      <c r="BA35" s="186" t="s">
        <v>82</v>
      </c>
      <c r="BB35" s="186" t="s">
        <v>91</v>
      </c>
      <c r="BC35" s="186" t="s">
        <v>92</v>
      </c>
    </row>
    <row r="36" spans="1:55" ht="18.75" x14ac:dyDescent="0.2">
      <c r="A36" s="229" t="s">
        <v>68</v>
      </c>
      <c r="B36" s="189"/>
      <c r="C36" s="183" t="s">
        <v>69</v>
      </c>
      <c r="D36" s="151"/>
      <c r="E36" s="159">
        <f t="shared" ref="E36:G42" si="23">H36+K36+N36</f>
        <v>0</v>
      </c>
      <c r="F36" s="160">
        <f t="shared" si="23"/>
        <v>0</v>
      </c>
      <c r="G36" s="160">
        <f t="shared" si="23"/>
        <v>0</v>
      </c>
      <c r="H36" s="161"/>
      <c r="I36" s="161"/>
      <c r="J36" s="161"/>
      <c r="K36" s="161"/>
      <c r="L36" s="161"/>
      <c r="M36" s="161"/>
      <c r="N36" s="162"/>
      <c r="O36" s="162"/>
      <c r="P36" s="162"/>
      <c r="Q36" s="160">
        <f t="shared" ref="Q36:S37" si="24">T36+W36+Z36</f>
        <v>0</v>
      </c>
      <c r="R36" s="160">
        <f t="shared" si="24"/>
        <v>0</v>
      </c>
      <c r="S36" s="160">
        <f t="shared" si="24"/>
        <v>0</v>
      </c>
      <c r="T36" s="161"/>
      <c r="U36" s="161"/>
      <c r="V36" s="161"/>
      <c r="W36" s="162"/>
      <c r="X36" s="162"/>
      <c r="Y36" s="162"/>
      <c r="Z36" s="162"/>
      <c r="AA36" s="162"/>
      <c r="AB36" s="162"/>
      <c r="AC36" s="160">
        <f t="shared" ref="AC36:AE42" si="25">AF36+AI36+AL36</f>
        <v>0</v>
      </c>
      <c r="AD36" s="160">
        <f t="shared" si="25"/>
        <v>0</v>
      </c>
      <c r="AE36" s="160">
        <f t="shared" si="25"/>
        <v>0</v>
      </c>
      <c r="AF36" s="160"/>
      <c r="AG36" s="160"/>
      <c r="AH36" s="160"/>
      <c r="AI36" s="160"/>
      <c r="AJ36" s="160"/>
      <c r="AK36" s="160"/>
      <c r="AL36" s="160"/>
      <c r="AM36" s="160"/>
      <c r="AN36" s="160"/>
      <c r="AO36" s="160">
        <f t="shared" ref="AO36:AQ37" si="26">AR36+AU36+AX36</f>
        <v>0</v>
      </c>
      <c r="AP36" s="160">
        <f t="shared" si="26"/>
        <v>0</v>
      </c>
      <c r="AQ36" s="160">
        <f t="shared" si="26"/>
        <v>0</v>
      </c>
      <c r="AR36" s="160"/>
      <c r="AS36" s="160"/>
      <c r="AT36" s="160"/>
      <c r="AU36" s="160"/>
      <c r="AV36" s="160"/>
      <c r="AW36" s="160"/>
      <c r="AX36" s="160"/>
      <c r="AY36" s="160"/>
      <c r="AZ36" s="160"/>
      <c r="BA36" s="163">
        <f t="shared" ref="BA36:BA49" si="27">E36+Q36+AC36+AO36</f>
        <v>0</v>
      </c>
      <c r="BB36" s="163">
        <f t="shared" ref="BB36:BB49" si="28">F36+R36+AD36+AP36</f>
        <v>0</v>
      </c>
      <c r="BC36" s="164">
        <f t="shared" ref="BC36:BC49" si="29">G36+S36+AE36+AQ36</f>
        <v>0</v>
      </c>
    </row>
    <row r="37" spans="1:55" ht="18.75" x14ac:dyDescent="0.2">
      <c r="A37" s="230"/>
      <c r="B37" s="190"/>
      <c r="C37" s="181" t="s">
        <v>70</v>
      </c>
      <c r="D37" s="149"/>
      <c r="E37" s="165">
        <f t="shared" si="23"/>
        <v>0</v>
      </c>
      <c r="F37" s="166">
        <f t="shared" si="23"/>
        <v>0</v>
      </c>
      <c r="G37" s="166">
        <f t="shared" si="23"/>
        <v>0</v>
      </c>
      <c r="H37" s="167"/>
      <c r="I37" s="167"/>
      <c r="J37" s="167"/>
      <c r="K37" s="167"/>
      <c r="L37" s="167"/>
      <c r="M37" s="167"/>
      <c r="N37" s="168"/>
      <c r="O37" s="168"/>
      <c r="P37" s="168"/>
      <c r="Q37" s="166">
        <f t="shared" si="24"/>
        <v>0</v>
      </c>
      <c r="R37" s="166">
        <f t="shared" si="24"/>
        <v>0</v>
      </c>
      <c r="S37" s="166">
        <f t="shared" si="24"/>
        <v>0</v>
      </c>
      <c r="T37" s="167"/>
      <c r="U37" s="167"/>
      <c r="V37" s="167"/>
      <c r="W37" s="168"/>
      <c r="X37" s="168"/>
      <c r="Y37" s="168"/>
      <c r="Z37" s="168"/>
      <c r="AA37" s="168"/>
      <c r="AB37" s="168"/>
      <c r="AC37" s="166">
        <f t="shared" si="25"/>
        <v>0</v>
      </c>
      <c r="AD37" s="166">
        <f t="shared" si="25"/>
        <v>0</v>
      </c>
      <c r="AE37" s="166">
        <f t="shared" si="25"/>
        <v>0</v>
      </c>
      <c r="AF37" s="166"/>
      <c r="AG37" s="166"/>
      <c r="AH37" s="166"/>
      <c r="AI37" s="166"/>
      <c r="AJ37" s="166"/>
      <c r="AK37" s="166"/>
      <c r="AL37" s="166"/>
      <c r="AM37" s="166"/>
      <c r="AN37" s="166"/>
      <c r="AO37" s="166">
        <f t="shared" si="26"/>
        <v>0</v>
      </c>
      <c r="AP37" s="166">
        <f t="shared" si="26"/>
        <v>0</v>
      </c>
      <c r="AQ37" s="166">
        <f t="shared" si="26"/>
        <v>0</v>
      </c>
      <c r="AR37" s="166"/>
      <c r="AS37" s="166"/>
      <c r="AT37" s="166"/>
      <c r="AU37" s="166"/>
      <c r="AV37" s="166"/>
      <c r="AW37" s="166"/>
      <c r="AX37" s="166"/>
      <c r="AY37" s="166"/>
      <c r="AZ37" s="166"/>
      <c r="BA37" s="169">
        <f t="shared" si="27"/>
        <v>0</v>
      </c>
      <c r="BB37" s="169">
        <f t="shared" si="28"/>
        <v>0</v>
      </c>
      <c r="BC37" s="170">
        <f t="shared" si="29"/>
        <v>0</v>
      </c>
    </row>
    <row r="38" spans="1:55" ht="18.75" x14ac:dyDescent="0.2">
      <c r="A38" s="230"/>
      <c r="B38" s="190"/>
      <c r="C38" s="181" t="s">
        <v>70</v>
      </c>
      <c r="D38" s="149"/>
      <c r="E38" s="165">
        <f t="shared" si="23"/>
        <v>0</v>
      </c>
      <c r="F38" s="166">
        <f t="shared" si="23"/>
        <v>0</v>
      </c>
      <c r="G38" s="166">
        <f t="shared" si="23"/>
        <v>0</v>
      </c>
      <c r="H38" s="167"/>
      <c r="I38" s="167"/>
      <c r="J38" s="167"/>
      <c r="K38" s="167"/>
      <c r="L38" s="167"/>
      <c r="M38" s="167"/>
      <c r="N38" s="167"/>
      <c r="O38" s="167"/>
      <c r="P38" s="167"/>
      <c r="Q38" s="166">
        <f>T38+W38+Z38</f>
        <v>0</v>
      </c>
      <c r="R38" s="166">
        <f t="shared" ref="R38:R49" si="30">U38+X38+AA38</f>
        <v>0</v>
      </c>
      <c r="S38" s="166">
        <f t="shared" ref="S38:S45" si="31">V38+Y38+AB38</f>
        <v>0</v>
      </c>
      <c r="T38" s="167"/>
      <c r="U38" s="167"/>
      <c r="V38" s="167"/>
      <c r="W38" s="168"/>
      <c r="X38" s="168"/>
      <c r="Y38" s="168"/>
      <c r="Z38" s="168"/>
      <c r="AA38" s="168"/>
      <c r="AB38" s="168"/>
      <c r="AC38" s="166">
        <f t="shared" si="25"/>
        <v>0</v>
      </c>
      <c r="AD38" s="166">
        <f t="shared" si="25"/>
        <v>0</v>
      </c>
      <c r="AE38" s="166">
        <f t="shared" si="25"/>
        <v>0</v>
      </c>
      <c r="AF38" s="166"/>
      <c r="AG38" s="166"/>
      <c r="AH38" s="166"/>
      <c r="AI38" s="166"/>
      <c r="AJ38" s="166"/>
      <c r="AK38" s="166"/>
      <c r="AL38" s="166"/>
      <c r="AM38" s="166"/>
      <c r="AN38" s="166"/>
      <c r="AO38" s="166">
        <f>AR38+AU38+AX38</f>
        <v>0</v>
      </c>
      <c r="AP38" s="166">
        <f t="shared" ref="AP38:AP49" si="32">AS38+AV38+AY38</f>
        <v>0</v>
      </c>
      <c r="AQ38" s="166">
        <f t="shared" ref="AQ38:AQ45" si="33">AT38+AW38+AZ38</f>
        <v>0</v>
      </c>
      <c r="AR38" s="166"/>
      <c r="AS38" s="166"/>
      <c r="AT38" s="166"/>
      <c r="AU38" s="166"/>
      <c r="AV38" s="166"/>
      <c r="AW38" s="166"/>
      <c r="AX38" s="166"/>
      <c r="AY38" s="166"/>
      <c r="AZ38" s="166"/>
      <c r="BA38" s="169">
        <f t="shared" si="27"/>
        <v>0</v>
      </c>
      <c r="BB38" s="169">
        <f t="shared" si="28"/>
        <v>0</v>
      </c>
      <c r="BC38" s="170">
        <f t="shared" si="29"/>
        <v>0</v>
      </c>
    </row>
    <row r="39" spans="1:55" ht="18.75" x14ac:dyDescent="0.2">
      <c r="A39" s="231"/>
      <c r="B39" s="155"/>
      <c r="C39" s="181" t="s">
        <v>70</v>
      </c>
      <c r="D39" s="149"/>
      <c r="E39" s="165">
        <f t="shared" si="23"/>
        <v>0</v>
      </c>
      <c r="F39" s="166">
        <f t="shared" si="23"/>
        <v>0</v>
      </c>
      <c r="G39" s="166">
        <f t="shared" si="23"/>
        <v>0</v>
      </c>
      <c r="H39" s="167"/>
      <c r="I39" s="167"/>
      <c r="J39" s="167"/>
      <c r="K39" s="167"/>
      <c r="L39" s="167"/>
      <c r="M39" s="167"/>
      <c r="N39" s="167"/>
      <c r="O39" s="167"/>
      <c r="P39" s="167"/>
      <c r="Q39" s="166">
        <f t="shared" ref="Q39:Q42" si="34">T39+W39+Z39</f>
        <v>0</v>
      </c>
      <c r="R39" s="166">
        <f t="shared" si="30"/>
        <v>0</v>
      </c>
      <c r="S39" s="166">
        <f t="shared" si="31"/>
        <v>0</v>
      </c>
      <c r="T39" s="167"/>
      <c r="U39" s="167"/>
      <c r="V39" s="167"/>
      <c r="W39" s="168"/>
      <c r="X39" s="168"/>
      <c r="Y39" s="168"/>
      <c r="Z39" s="168"/>
      <c r="AA39" s="168"/>
      <c r="AB39" s="168"/>
      <c r="AC39" s="166">
        <f t="shared" si="25"/>
        <v>0</v>
      </c>
      <c r="AD39" s="166">
        <f t="shared" si="25"/>
        <v>0</v>
      </c>
      <c r="AE39" s="166">
        <f t="shared" si="25"/>
        <v>0</v>
      </c>
      <c r="AF39" s="166"/>
      <c r="AG39" s="166"/>
      <c r="AH39" s="166"/>
      <c r="AI39" s="166"/>
      <c r="AJ39" s="166"/>
      <c r="AK39" s="166"/>
      <c r="AL39" s="166"/>
      <c r="AM39" s="166"/>
      <c r="AN39" s="166"/>
      <c r="AO39" s="166">
        <f>AR39+AU39+AX39</f>
        <v>0</v>
      </c>
      <c r="AP39" s="166">
        <f t="shared" si="32"/>
        <v>0</v>
      </c>
      <c r="AQ39" s="166">
        <f t="shared" si="33"/>
        <v>0</v>
      </c>
      <c r="AR39" s="166"/>
      <c r="AS39" s="166"/>
      <c r="AT39" s="166"/>
      <c r="AU39" s="166"/>
      <c r="AV39" s="166"/>
      <c r="AW39" s="166"/>
      <c r="AX39" s="166"/>
      <c r="AY39" s="166"/>
      <c r="AZ39" s="166"/>
      <c r="BA39" s="169">
        <f t="shared" si="27"/>
        <v>0</v>
      </c>
      <c r="BB39" s="169">
        <f t="shared" si="28"/>
        <v>0</v>
      </c>
      <c r="BC39" s="170">
        <f t="shared" si="29"/>
        <v>0</v>
      </c>
    </row>
    <row r="40" spans="1:55" ht="18.75" x14ac:dyDescent="0.2">
      <c r="A40" s="231"/>
      <c r="B40" s="191"/>
      <c r="C40" s="181" t="s">
        <v>71</v>
      </c>
      <c r="D40" s="149"/>
      <c r="E40" s="165">
        <f t="shared" si="23"/>
        <v>0</v>
      </c>
      <c r="F40" s="166">
        <f t="shared" si="23"/>
        <v>0</v>
      </c>
      <c r="G40" s="166">
        <f t="shared" si="23"/>
        <v>0</v>
      </c>
      <c r="H40" s="166"/>
      <c r="I40" s="166"/>
      <c r="J40" s="166"/>
      <c r="K40" s="166"/>
      <c r="L40" s="166"/>
      <c r="M40" s="166"/>
      <c r="N40" s="166"/>
      <c r="O40" s="166"/>
      <c r="P40" s="166"/>
      <c r="Q40" s="166">
        <f t="shared" si="34"/>
        <v>0</v>
      </c>
      <c r="R40" s="166">
        <f t="shared" si="30"/>
        <v>0</v>
      </c>
      <c r="S40" s="166">
        <f t="shared" si="31"/>
        <v>0</v>
      </c>
      <c r="T40" s="166"/>
      <c r="U40" s="166"/>
      <c r="V40" s="166"/>
      <c r="W40" s="166"/>
      <c r="X40" s="166"/>
      <c r="Y40" s="166"/>
      <c r="Z40" s="166"/>
      <c r="AA40" s="166"/>
      <c r="AB40" s="166"/>
      <c r="AC40" s="166">
        <f t="shared" si="25"/>
        <v>0</v>
      </c>
      <c r="AD40" s="166">
        <f t="shared" si="25"/>
        <v>0</v>
      </c>
      <c r="AE40" s="166">
        <f t="shared" si="25"/>
        <v>0</v>
      </c>
      <c r="AF40" s="166"/>
      <c r="AG40" s="166"/>
      <c r="AH40" s="166"/>
      <c r="AI40" s="166"/>
      <c r="AJ40" s="166"/>
      <c r="AK40" s="166"/>
      <c r="AL40" s="166"/>
      <c r="AM40" s="166"/>
      <c r="AN40" s="166"/>
      <c r="AO40" s="166">
        <f>AR40+AU40+AX40</f>
        <v>0</v>
      </c>
      <c r="AP40" s="166">
        <f t="shared" si="32"/>
        <v>0</v>
      </c>
      <c r="AQ40" s="166">
        <f t="shared" si="33"/>
        <v>0</v>
      </c>
      <c r="AR40" s="166"/>
      <c r="AS40" s="166"/>
      <c r="AT40" s="166"/>
      <c r="AU40" s="166"/>
      <c r="AV40" s="166"/>
      <c r="AW40" s="166"/>
      <c r="AX40" s="166"/>
      <c r="AY40" s="166"/>
      <c r="AZ40" s="166"/>
      <c r="BA40" s="169">
        <f t="shared" si="27"/>
        <v>0</v>
      </c>
      <c r="BB40" s="169">
        <f t="shared" si="28"/>
        <v>0</v>
      </c>
      <c r="BC40" s="170">
        <f t="shared" si="29"/>
        <v>0</v>
      </c>
    </row>
    <row r="41" spans="1:55" ht="18.75" x14ac:dyDescent="0.2">
      <c r="A41" s="231"/>
      <c r="B41" s="191"/>
      <c r="C41" s="181" t="s">
        <v>72</v>
      </c>
      <c r="D41" s="149"/>
      <c r="E41" s="165">
        <f t="shared" si="23"/>
        <v>0</v>
      </c>
      <c r="F41" s="166">
        <f t="shared" si="23"/>
        <v>0</v>
      </c>
      <c r="G41" s="166">
        <f t="shared" si="23"/>
        <v>0</v>
      </c>
      <c r="H41" s="166"/>
      <c r="I41" s="166"/>
      <c r="J41" s="166"/>
      <c r="K41" s="166"/>
      <c r="L41" s="166"/>
      <c r="M41" s="166"/>
      <c r="N41" s="166"/>
      <c r="O41" s="166"/>
      <c r="P41" s="166"/>
      <c r="Q41" s="166">
        <f t="shared" si="34"/>
        <v>0</v>
      </c>
      <c r="R41" s="166">
        <f t="shared" si="30"/>
        <v>0</v>
      </c>
      <c r="S41" s="166">
        <f t="shared" si="31"/>
        <v>0</v>
      </c>
      <c r="T41" s="166"/>
      <c r="U41" s="166"/>
      <c r="V41" s="166"/>
      <c r="W41" s="166"/>
      <c r="X41" s="166"/>
      <c r="Y41" s="166"/>
      <c r="Z41" s="166"/>
      <c r="AA41" s="166"/>
      <c r="AB41" s="166"/>
      <c r="AC41" s="166">
        <f t="shared" si="25"/>
        <v>0</v>
      </c>
      <c r="AD41" s="166">
        <f t="shared" si="25"/>
        <v>0</v>
      </c>
      <c r="AE41" s="166">
        <f t="shared" si="25"/>
        <v>0</v>
      </c>
      <c r="AF41" s="166"/>
      <c r="AG41" s="166"/>
      <c r="AH41" s="166"/>
      <c r="AI41" s="166"/>
      <c r="AJ41" s="166"/>
      <c r="AK41" s="166"/>
      <c r="AL41" s="166"/>
      <c r="AM41" s="166"/>
      <c r="AN41" s="166"/>
      <c r="AO41" s="166">
        <f>AR41+AU41+AX41</f>
        <v>0</v>
      </c>
      <c r="AP41" s="166">
        <f t="shared" si="32"/>
        <v>0</v>
      </c>
      <c r="AQ41" s="166">
        <f t="shared" si="33"/>
        <v>0</v>
      </c>
      <c r="AR41" s="166"/>
      <c r="AS41" s="166"/>
      <c r="AT41" s="166"/>
      <c r="AU41" s="166"/>
      <c r="AV41" s="166"/>
      <c r="AW41" s="166"/>
      <c r="AX41" s="166"/>
      <c r="AY41" s="166"/>
      <c r="AZ41" s="166"/>
      <c r="BA41" s="169">
        <f t="shared" si="27"/>
        <v>0</v>
      </c>
      <c r="BB41" s="169">
        <f t="shared" si="28"/>
        <v>0</v>
      </c>
      <c r="BC41" s="170">
        <f t="shared" si="29"/>
        <v>0</v>
      </c>
    </row>
    <row r="42" spans="1:55" ht="19.5" thickBot="1" x14ac:dyDescent="0.25">
      <c r="A42" s="232"/>
      <c r="B42" s="192"/>
      <c r="C42" s="182" t="s">
        <v>73</v>
      </c>
      <c r="D42" s="150"/>
      <c r="E42" s="171">
        <f t="shared" si="23"/>
        <v>0</v>
      </c>
      <c r="F42" s="172">
        <f t="shared" si="23"/>
        <v>0</v>
      </c>
      <c r="G42" s="172">
        <f t="shared" si="23"/>
        <v>0</v>
      </c>
      <c r="H42" s="172"/>
      <c r="I42" s="172"/>
      <c r="J42" s="172"/>
      <c r="K42" s="172"/>
      <c r="L42" s="172"/>
      <c r="M42" s="172"/>
      <c r="N42" s="172"/>
      <c r="O42" s="172"/>
      <c r="P42" s="172"/>
      <c r="Q42" s="172">
        <f t="shared" si="34"/>
        <v>0</v>
      </c>
      <c r="R42" s="172">
        <f t="shared" si="30"/>
        <v>0</v>
      </c>
      <c r="S42" s="172">
        <f t="shared" si="31"/>
        <v>0</v>
      </c>
      <c r="T42" s="172"/>
      <c r="U42" s="172"/>
      <c r="V42" s="172"/>
      <c r="W42" s="172"/>
      <c r="X42" s="172"/>
      <c r="Y42" s="172"/>
      <c r="Z42" s="172"/>
      <c r="AA42" s="172"/>
      <c r="AB42" s="172"/>
      <c r="AC42" s="172">
        <f t="shared" si="25"/>
        <v>0</v>
      </c>
      <c r="AD42" s="172">
        <f t="shared" si="25"/>
        <v>0</v>
      </c>
      <c r="AE42" s="172">
        <f t="shared" si="25"/>
        <v>0</v>
      </c>
      <c r="AF42" s="172"/>
      <c r="AG42" s="172"/>
      <c r="AH42" s="172"/>
      <c r="AI42" s="172"/>
      <c r="AJ42" s="172"/>
      <c r="AK42" s="172"/>
      <c r="AL42" s="172"/>
      <c r="AM42" s="172"/>
      <c r="AN42" s="172"/>
      <c r="AO42" s="172">
        <f>AR42+AU42+AX42</f>
        <v>0</v>
      </c>
      <c r="AP42" s="172">
        <f t="shared" si="32"/>
        <v>0</v>
      </c>
      <c r="AQ42" s="172">
        <f t="shared" si="33"/>
        <v>0</v>
      </c>
      <c r="AR42" s="172"/>
      <c r="AS42" s="172"/>
      <c r="AT42" s="172"/>
      <c r="AU42" s="172"/>
      <c r="AV42" s="172"/>
      <c r="AW42" s="172"/>
      <c r="AX42" s="172"/>
      <c r="AY42" s="172"/>
      <c r="AZ42" s="172"/>
      <c r="BA42" s="173">
        <f t="shared" si="27"/>
        <v>0</v>
      </c>
      <c r="BB42" s="173">
        <f t="shared" si="28"/>
        <v>0</v>
      </c>
      <c r="BC42" s="174">
        <f t="shared" si="29"/>
        <v>0</v>
      </c>
    </row>
    <row r="43" spans="1:55" ht="18.75" x14ac:dyDescent="0.2">
      <c r="A43" s="229" t="s">
        <v>74</v>
      </c>
      <c r="B43" s="189"/>
      <c r="C43" s="183" t="s">
        <v>75</v>
      </c>
      <c r="D43" s="151"/>
      <c r="E43" s="175"/>
      <c r="F43" s="160">
        <f t="shared" ref="F43:G45" si="35">I43+L43+O43</f>
        <v>0</v>
      </c>
      <c r="G43" s="160">
        <f t="shared" si="35"/>
        <v>0</v>
      </c>
      <c r="H43" s="176"/>
      <c r="I43" s="160"/>
      <c r="J43" s="160"/>
      <c r="K43" s="176"/>
      <c r="L43" s="160"/>
      <c r="M43" s="160"/>
      <c r="N43" s="176"/>
      <c r="O43" s="160"/>
      <c r="P43" s="160"/>
      <c r="Q43" s="176"/>
      <c r="R43" s="160">
        <f t="shared" si="30"/>
        <v>0</v>
      </c>
      <c r="S43" s="160">
        <f t="shared" si="31"/>
        <v>0</v>
      </c>
      <c r="T43" s="176"/>
      <c r="U43" s="160"/>
      <c r="V43" s="160"/>
      <c r="W43" s="176"/>
      <c r="X43" s="160"/>
      <c r="Y43" s="160"/>
      <c r="Z43" s="176"/>
      <c r="AA43" s="160"/>
      <c r="AB43" s="160"/>
      <c r="AC43" s="176"/>
      <c r="AD43" s="160">
        <f t="shared" ref="AD43:AE45" si="36">AG43+AJ43+AM43</f>
        <v>0</v>
      </c>
      <c r="AE43" s="160">
        <f t="shared" si="36"/>
        <v>0</v>
      </c>
      <c r="AF43" s="176"/>
      <c r="AG43" s="160"/>
      <c r="AH43" s="160"/>
      <c r="AI43" s="176"/>
      <c r="AJ43" s="160"/>
      <c r="AK43" s="160"/>
      <c r="AL43" s="176"/>
      <c r="AM43" s="160"/>
      <c r="AN43" s="160"/>
      <c r="AO43" s="176"/>
      <c r="AP43" s="160">
        <f t="shared" si="32"/>
        <v>0</v>
      </c>
      <c r="AQ43" s="160">
        <f t="shared" si="33"/>
        <v>0</v>
      </c>
      <c r="AR43" s="176"/>
      <c r="AS43" s="160"/>
      <c r="AT43" s="160"/>
      <c r="AU43" s="176"/>
      <c r="AV43" s="160"/>
      <c r="AW43" s="160"/>
      <c r="AX43" s="176"/>
      <c r="AY43" s="160"/>
      <c r="AZ43" s="160"/>
      <c r="BA43" s="163">
        <f t="shared" si="27"/>
        <v>0</v>
      </c>
      <c r="BB43" s="163">
        <f t="shared" si="28"/>
        <v>0</v>
      </c>
      <c r="BC43" s="164">
        <f t="shared" si="29"/>
        <v>0</v>
      </c>
    </row>
    <row r="44" spans="1:55" ht="18.75" x14ac:dyDescent="0.2">
      <c r="A44" s="231"/>
      <c r="B44" s="191"/>
      <c r="C44" s="181" t="s">
        <v>76</v>
      </c>
      <c r="D44" s="149"/>
      <c r="E44" s="177"/>
      <c r="F44" s="166">
        <f t="shared" si="35"/>
        <v>0</v>
      </c>
      <c r="G44" s="166">
        <f t="shared" si="35"/>
        <v>0</v>
      </c>
      <c r="H44" s="178"/>
      <c r="I44" s="166"/>
      <c r="J44" s="166"/>
      <c r="K44" s="178"/>
      <c r="L44" s="166"/>
      <c r="M44" s="166"/>
      <c r="N44" s="178"/>
      <c r="O44" s="166"/>
      <c r="P44" s="166"/>
      <c r="Q44" s="178"/>
      <c r="R44" s="166">
        <f t="shared" si="30"/>
        <v>0</v>
      </c>
      <c r="S44" s="166">
        <f t="shared" si="31"/>
        <v>0</v>
      </c>
      <c r="T44" s="178"/>
      <c r="U44" s="166"/>
      <c r="V44" s="166"/>
      <c r="W44" s="178"/>
      <c r="X44" s="166"/>
      <c r="Y44" s="166"/>
      <c r="Z44" s="178"/>
      <c r="AA44" s="166"/>
      <c r="AB44" s="166"/>
      <c r="AC44" s="178"/>
      <c r="AD44" s="166">
        <f t="shared" si="36"/>
        <v>0</v>
      </c>
      <c r="AE44" s="166">
        <f t="shared" si="36"/>
        <v>0</v>
      </c>
      <c r="AF44" s="178"/>
      <c r="AG44" s="166"/>
      <c r="AH44" s="166"/>
      <c r="AI44" s="178"/>
      <c r="AJ44" s="166"/>
      <c r="AK44" s="166"/>
      <c r="AL44" s="178"/>
      <c r="AM44" s="166"/>
      <c r="AN44" s="166"/>
      <c r="AO44" s="178"/>
      <c r="AP44" s="166">
        <f t="shared" si="32"/>
        <v>0</v>
      </c>
      <c r="AQ44" s="166">
        <f t="shared" si="33"/>
        <v>0</v>
      </c>
      <c r="AR44" s="178"/>
      <c r="AS44" s="166"/>
      <c r="AT44" s="166"/>
      <c r="AU44" s="178"/>
      <c r="AV44" s="166"/>
      <c r="AW44" s="166"/>
      <c r="AX44" s="178"/>
      <c r="AY44" s="166"/>
      <c r="AZ44" s="166"/>
      <c r="BA44" s="169">
        <f t="shared" si="27"/>
        <v>0</v>
      </c>
      <c r="BB44" s="169">
        <f t="shared" si="28"/>
        <v>0</v>
      </c>
      <c r="BC44" s="170">
        <f t="shared" si="29"/>
        <v>0</v>
      </c>
    </row>
    <row r="45" spans="1:55" ht="18.75" x14ac:dyDescent="0.2">
      <c r="A45" s="231"/>
      <c r="B45" s="191"/>
      <c r="C45" s="181" t="s">
        <v>77</v>
      </c>
      <c r="D45" s="149"/>
      <c r="E45" s="177"/>
      <c r="F45" s="166">
        <f t="shared" si="35"/>
        <v>0</v>
      </c>
      <c r="G45" s="166">
        <f t="shared" si="35"/>
        <v>0</v>
      </c>
      <c r="H45" s="178"/>
      <c r="I45" s="166"/>
      <c r="J45" s="166"/>
      <c r="K45" s="178"/>
      <c r="L45" s="166"/>
      <c r="M45" s="166"/>
      <c r="N45" s="178"/>
      <c r="O45" s="166"/>
      <c r="P45" s="166"/>
      <c r="Q45" s="178"/>
      <c r="R45" s="166">
        <f t="shared" si="30"/>
        <v>0</v>
      </c>
      <c r="S45" s="166">
        <f t="shared" si="31"/>
        <v>0</v>
      </c>
      <c r="T45" s="178"/>
      <c r="U45" s="166"/>
      <c r="V45" s="166"/>
      <c r="W45" s="178"/>
      <c r="X45" s="166"/>
      <c r="Y45" s="166"/>
      <c r="Z45" s="178"/>
      <c r="AA45" s="166"/>
      <c r="AB45" s="166"/>
      <c r="AC45" s="178"/>
      <c r="AD45" s="166">
        <f t="shared" si="36"/>
        <v>0</v>
      </c>
      <c r="AE45" s="166">
        <f t="shared" si="36"/>
        <v>0</v>
      </c>
      <c r="AF45" s="178"/>
      <c r="AG45" s="166"/>
      <c r="AH45" s="166"/>
      <c r="AI45" s="178"/>
      <c r="AJ45" s="166"/>
      <c r="AK45" s="166"/>
      <c r="AL45" s="178"/>
      <c r="AM45" s="166"/>
      <c r="AN45" s="166"/>
      <c r="AO45" s="178"/>
      <c r="AP45" s="166">
        <f t="shared" si="32"/>
        <v>0</v>
      </c>
      <c r="AQ45" s="166">
        <f t="shared" si="33"/>
        <v>0</v>
      </c>
      <c r="AR45" s="178"/>
      <c r="AS45" s="166"/>
      <c r="AT45" s="166"/>
      <c r="AU45" s="178"/>
      <c r="AV45" s="166"/>
      <c r="AW45" s="166"/>
      <c r="AX45" s="178"/>
      <c r="AY45" s="166"/>
      <c r="AZ45" s="166"/>
      <c r="BA45" s="169">
        <f t="shared" si="27"/>
        <v>0</v>
      </c>
      <c r="BB45" s="169">
        <f t="shared" si="28"/>
        <v>0</v>
      </c>
      <c r="BC45" s="170">
        <f t="shared" si="29"/>
        <v>0</v>
      </c>
    </row>
    <row r="46" spans="1:55" ht="18.75" x14ac:dyDescent="0.2">
      <c r="A46" s="231"/>
      <c r="B46" s="191"/>
      <c r="C46" s="181" t="s">
        <v>78</v>
      </c>
      <c r="D46" s="149"/>
      <c r="E46" s="165">
        <f t="shared" ref="E46" si="37">H46+K46+N46</f>
        <v>0</v>
      </c>
      <c r="F46" s="166">
        <f t="shared" ref="F46" si="38">I46+L46+O46</f>
        <v>0</v>
      </c>
      <c r="G46" s="166">
        <f t="shared" ref="G46" si="39">J46+M46+P46</f>
        <v>0</v>
      </c>
      <c r="H46" s="166"/>
      <c r="I46" s="166"/>
      <c r="J46" s="166"/>
      <c r="K46" s="166"/>
      <c r="L46" s="166"/>
      <c r="M46" s="166"/>
      <c r="N46" s="166"/>
      <c r="O46" s="166"/>
      <c r="P46" s="166"/>
      <c r="Q46" s="166">
        <f t="shared" ref="Q46" si="40">T46+W46+Z46</f>
        <v>0</v>
      </c>
      <c r="R46" s="166">
        <f t="shared" si="30"/>
        <v>0</v>
      </c>
      <c r="S46" s="166">
        <f t="shared" ref="S46" si="41">V46+Y46+AB46</f>
        <v>0</v>
      </c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>
        <f t="shared" ref="AD46" si="42">AG46+AJ46+AM46</f>
        <v>0</v>
      </c>
      <c r="AE46" s="166">
        <f t="shared" ref="AE46" si="43">AH46+AK46+AN46</f>
        <v>0</v>
      </c>
      <c r="AF46" s="166"/>
      <c r="AG46" s="166"/>
      <c r="AH46" s="166"/>
      <c r="AI46" s="166"/>
      <c r="AJ46" s="166"/>
      <c r="AK46" s="166"/>
      <c r="AL46" s="166"/>
      <c r="AM46" s="166"/>
      <c r="AN46" s="166"/>
      <c r="AO46" s="166">
        <f t="shared" ref="AO46" si="44">AR46+AU46+AX46</f>
        <v>0</v>
      </c>
      <c r="AP46" s="166">
        <f t="shared" si="32"/>
        <v>0</v>
      </c>
      <c r="AQ46" s="166">
        <f t="shared" ref="AQ46" si="45">AT46+AW46+AZ46</f>
        <v>0</v>
      </c>
      <c r="AR46" s="166"/>
      <c r="AS46" s="166"/>
      <c r="AT46" s="166"/>
      <c r="AU46" s="166"/>
      <c r="AV46" s="166"/>
      <c r="AW46" s="166"/>
      <c r="AX46" s="166"/>
      <c r="AY46" s="166"/>
      <c r="AZ46" s="166"/>
      <c r="BA46" s="169">
        <f t="shared" si="27"/>
        <v>0</v>
      </c>
      <c r="BB46" s="169">
        <f t="shared" si="28"/>
        <v>0</v>
      </c>
      <c r="BC46" s="170">
        <f t="shared" si="29"/>
        <v>0</v>
      </c>
    </row>
    <row r="47" spans="1:55" ht="18.75" x14ac:dyDescent="0.2">
      <c r="A47" s="231"/>
      <c r="B47" s="191"/>
      <c r="C47" s="181" t="s">
        <v>79</v>
      </c>
      <c r="D47" s="149"/>
      <c r="E47" s="177"/>
      <c r="F47" s="166">
        <f t="shared" ref="F47:G49" si="46">I47+L47+O47</f>
        <v>0</v>
      </c>
      <c r="G47" s="166">
        <f t="shared" si="46"/>
        <v>0</v>
      </c>
      <c r="H47" s="178"/>
      <c r="I47" s="166"/>
      <c r="J47" s="166"/>
      <c r="K47" s="178"/>
      <c r="L47" s="166"/>
      <c r="M47" s="166"/>
      <c r="N47" s="178"/>
      <c r="O47" s="166"/>
      <c r="P47" s="166"/>
      <c r="Q47" s="178"/>
      <c r="R47" s="166">
        <f t="shared" si="30"/>
        <v>0</v>
      </c>
      <c r="S47" s="166">
        <f>V47+Y47+AB47</f>
        <v>0</v>
      </c>
      <c r="T47" s="178"/>
      <c r="U47" s="166"/>
      <c r="V47" s="166"/>
      <c r="W47" s="178"/>
      <c r="X47" s="166"/>
      <c r="Y47" s="166"/>
      <c r="Z47" s="178"/>
      <c r="AA47" s="166"/>
      <c r="AB47" s="166"/>
      <c r="AC47" s="178"/>
      <c r="AD47" s="166">
        <f t="shared" ref="AD47:AE49" si="47">AG47+AJ47+AM47</f>
        <v>0</v>
      </c>
      <c r="AE47" s="166">
        <f t="shared" si="47"/>
        <v>0</v>
      </c>
      <c r="AF47" s="178"/>
      <c r="AG47" s="166"/>
      <c r="AH47" s="166"/>
      <c r="AI47" s="178"/>
      <c r="AJ47" s="166"/>
      <c r="AK47" s="166"/>
      <c r="AL47" s="178"/>
      <c r="AM47" s="166"/>
      <c r="AN47" s="166"/>
      <c r="AO47" s="178"/>
      <c r="AP47" s="166">
        <f t="shared" si="32"/>
        <v>0</v>
      </c>
      <c r="AQ47" s="166">
        <f>AT47+AW47+AZ47</f>
        <v>0</v>
      </c>
      <c r="AR47" s="178"/>
      <c r="AS47" s="166"/>
      <c r="AT47" s="166"/>
      <c r="AU47" s="178"/>
      <c r="AV47" s="166"/>
      <c r="AW47" s="166"/>
      <c r="AX47" s="178"/>
      <c r="AY47" s="166"/>
      <c r="AZ47" s="166"/>
      <c r="BA47" s="169">
        <f t="shared" si="27"/>
        <v>0</v>
      </c>
      <c r="BB47" s="169">
        <f t="shared" si="28"/>
        <v>0</v>
      </c>
      <c r="BC47" s="170">
        <f t="shared" si="29"/>
        <v>0</v>
      </c>
    </row>
    <row r="48" spans="1:55" ht="18.75" x14ac:dyDescent="0.2">
      <c r="A48" s="231"/>
      <c r="B48" s="191"/>
      <c r="C48" s="181" t="s">
        <v>80</v>
      </c>
      <c r="D48" s="149"/>
      <c r="E48" s="177"/>
      <c r="F48" s="166">
        <f t="shared" si="46"/>
        <v>0</v>
      </c>
      <c r="G48" s="166">
        <f t="shared" si="46"/>
        <v>0</v>
      </c>
      <c r="H48" s="178"/>
      <c r="I48" s="166"/>
      <c r="J48" s="166"/>
      <c r="K48" s="178"/>
      <c r="L48" s="166"/>
      <c r="M48" s="166"/>
      <c r="N48" s="178"/>
      <c r="O48" s="166"/>
      <c r="P48" s="166"/>
      <c r="Q48" s="178"/>
      <c r="R48" s="166">
        <f t="shared" si="30"/>
        <v>0</v>
      </c>
      <c r="S48" s="166">
        <f>V48+Y48+AB48</f>
        <v>0</v>
      </c>
      <c r="T48" s="178"/>
      <c r="U48" s="166"/>
      <c r="V48" s="166"/>
      <c r="W48" s="178"/>
      <c r="X48" s="166"/>
      <c r="Y48" s="166"/>
      <c r="Z48" s="178"/>
      <c r="AA48" s="166"/>
      <c r="AB48" s="166"/>
      <c r="AC48" s="178"/>
      <c r="AD48" s="166">
        <f t="shared" si="47"/>
        <v>0</v>
      </c>
      <c r="AE48" s="166">
        <f t="shared" si="47"/>
        <v>0</v>
      </c>
      <c r="AF48" s="178"/>
      <c r="AG48" s="166"/>
      <c r="AH48" s="166"/>
      <c r="AI48" s="178"/>
      <c r="AJ48" s="166"/>
      <c r="AK48" s="166"/>
      <c r="AL48" s="178"/>
      <c r="AM48" s="166"/>
      <c r="AN48" s="166"/>
      <c r="AO48" s="178"/>
      <c r="AP48" s="166">
        <f t="shared" si="32"/>
        <v>0</v>
      </c>
      <c r="AQ48" s="166">
        <f>AT48+AW48+AZ48</f>
        <v>0</v>
      </c>
      <c r="AR48" s="178"/>
      <c r="AS48" s="166"/>
      <c r="AT48" s="166"/>
      <c r="AU48" s="178"/>
      <c r="AV48" s="166"/>
      <c r="AW48" s="166"/>
      <c r="AX48" s="178"/>
      <c r="AY48" s="166"/>
      <c r="AZ48" s="166"/>
      <c r="BA48" s="169">
        <f t="shared" si="27"/>
        <v>0</v>
      </c>
      <c r="BB48" s="169">
        <f t="shared" si="28"/>
        <v>0</v>
      </c>
      <c r="BC48" s="170">
        <f t="shared" si="29"/>
        <v>0</v>
      </c>
    </row>
    <row r="49" spans="1:55" ht="19.5" thickBot="1" x14ac:dyDescent="0.25">
      <c r="A49" s="233"/>
      <c r="B49" s="158"/>
      <c r="C49" s="184" t="s">
        <v>81</v>
      </c>
      <c r="D49" s="150"/>
      <c r="E49" s="179"/>
      <c r="F49" s="172">
        <f t="shared" si="46"/>
        <v>0</v>
      </c>
      <c r="G49" s="172">
        <f t="shared" si="46"/>
        <v>0</v>
      </c>
      <c r="H49" s="180"/>
      <c r="I49" s="172"/>
      <c r="J49" s="172"/>
      <c r="K49" s="180"/>
      <c r="L49" s="172"/>
      <c r="M49" s="172"/>
      <c r="N49" s="180"/>
      <c r="O49" s="172"/>
      <c r="P49" s="172"/>
      <c r="Q49" s="180"/>
      <c r="R49" s="172">
        <f t="shared" si="30"/>
        <v>0</v>
      </c>
      <c r="S49" s="172">
        <f>V49+Y49+AB49</f>
        <v>0</v>
      </c>
      <c r="T49" s="180"/>
      <c r="U49" s="172"/>
      <c r="V49" s="172"/>
      <c r="W49" s="180"/>
      <c r="X49" s="172"/>
      <c r="Y49" s="172"/>
      <c r="Z49" s="180"/>
      <c r="AA49" s="172"/>
      <c r="AB49" s="172"/>
      <c r="AC49" s="180"/>
      <c r="AD49" s="172">
        <f t="shared" si="47"/>
        <v>0</v>
      </c>
      <c r="AE49" s="172">
        <f t="shared" si="47"/>
        <v>0</v>
      </c>
      <c r="AF49" s="180"/>
      <c r="AG49" s="172"/>
      <c r="AH49" s="172"/>
      <c r="AI49" s="180"/>
      <c r="AJ49" s="172"/>
      <c r="AK49" s="172"/>
      <c r="AL49" s="180"/>
      <c r="AM49" s="172"/>
      <c r="AN49" s="172"/>
      <c r="AO49" s="180"/>
      <c r="AP49" s="172">
        <f t="shared" si="32"/>
        <v>0</v>
      </c>
      <c r="AQ49" s="172">
        <f>AT49+AW49+AZ49</f>
        <v>0</v>
      </c>
      <c r="AR49" s="180"/>
      <c r="AS49" s="172"/>
      <c r="AT49" s="172"/>
      <c r="AU49" s="180"/>
      <c r="AV49" s="172"/>
      <c r="AW49" s="172"/>
      <c r="AX49" s="180"/>
      <c r="AY49" s="172"/>
      <c r="AZ49" s="172"/>
      <c r="BA49" s="173">
        <f t="shared" si="27"/>
        <v>0</v>
      </c>
      <c r="BB49" s="173">
        <f t="shared" si="28"/>
        <v>0</v>
      </c>
      <c r="BC49" s="174">
        <f t="shared" si="29"/>
        <v>0</v>
      </c>
    </row>
    <row r="51" spans="1:55" ht="13.5" thickBot="1" x14ac:dyDescent="0.25"/>
    <row r="52" spans="1:55" ht="43.5" customHeight="1" thickBot="1" x14ac:dyDescent="0.25">
      <c r="A52" s="234" t="s">
        <v>65</v>
      </c>
      <c r="B52" s="234" t="s">
        <v>66</v>
      </c>
      <c r="C52" s="234" t="s">
        <v>67</v>
      </c>
      <c r="D52" s="235" t="s">
        <v>84</v>
      </c>
      <c r="E52" s="237" t="s">
        <v>8</v>
      </c>
      <c r="F52" s="237"/>
      <c r="G52" s="237"/>
      <c r="H52" s="237"/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/>
      <c r="W52" s="237"/>
      <c r="X52" s="237"/>
      <c r="Y52" s="237"/>
      <c r="Z52" s="237"/>
      <c r="AA52" s="237"/>
      <c r="AB52" s="237"/>
      <c r="AC52" s="237"/>
      <c r="AD52" s="237"/>
      <c r="AE52" s="237"/>
      <c r="AF52" s="237"/>
      <c r="AG52" s="237"/>
      <c r="AH52" s="237"/>
      <c r="AI52" s="237"/>
      <c r="AJ52" s="237"/>
      <c r="AK52" s="237"/>
      <c r="AL52" s="237"/>
      <c r="AM52" s="237"/>
      <c r="AN52" s="237"/>
      <c r="AO52" s="237"/>
      <c r="AP52" s="237"/>
      <c r="AQ52" s="237"/>
      <c r="AR52" s="237"/>
      <c r="AS52" s="237"/>
      <c r="AT52" s="237"/>
      <c r="AU52" s="237"/>
      <c r="AV52" s="237"/>
      <c r="AW52" s="237"/>
      <c r="AX52" s="237"/>
      <c r="AY52" s="237"/>
      <c r="AZ52" s="237"/>
      <c r="BA52" s="237"/>
      <c r="BB52" s="237"/>
      <c r="BC52" s="237"/>
    </row>
    <row r="53" spans="1:55" ht="43.5" customHeight="1" thickBot="1" x14ac:dyDescent="0.25">
      <c r="A53" s="234"/>
      <c r="B53" s="234"/>
      <c r="C53" s="234"/>
      <c r="D53" s="236"/>
      <c r="E53" s="219" t="s">
        <v>32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</row>
    <row r="54" spans="1:55" ht="43.5" customHeight="1" thickBot="1" x14ac:dyDescent="0.25">
      <c r="A54" s="234"/>
      <c r="B54" s="234"/>
      <c r="C54" s="234"/>
      <c r="D54" s="236"/>
      <c r="E54" s="221" t="s">
        <v>3</v>
      </c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 t="s">
        <v>4</v>
      </c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221"/>
      <c r="AC54" s="221" t="s">
        <v>11</v>
      </c>
      <c r="AD54" s="221"/>
      <c r="AE54" s="221"/>
      <c r="AF54" s="221"/>
      <c r="AG54" s="221"/>
      <c r="AH54" s="221"/>
      <c r="AI54" s="221"/>
      <c r="AJ54" s="221"/>
      <c r="AK54" s="221"/>
      <c r="AL54" s="221"/>
      <c r="AM54" s="221"/>
      <c r="AN54" s="221"/>
      <c r="AO54" s="221" t="s">
        <v>17</v>
      </c>
      <c r="AP54" s="221"/>
      <c r="AQ54" s="221"/>
      <c r="AR54" s="221"/>
      <c r="AS54" s="221"/>
      <c r="AT54" s="221"/>
      <c r="AU54" s="221"/>
      <c r="AV54" s="221"/>
      <c r="AW54" s="221"/>
      <c r="AX54" s="221"/>
      <c r="AY54" s="221"/>
      <c r="AZ54" s="221"/>
      <c r="BA54" s="225" t="s">
        <v>93</v>
      </c>
      <c r="BB54" s="225"/>
      <c r="BC54" s="225"/>
    </row>
    <row r="55" spans="1:55" ht="43.5" customHeight="1" thickBot="1" x14ac:dyDescent="0.25">
      <c r="A55" s="234"/>
      <c r="B55" s="234"/>
      <c r="C55" s="234"/>
      <c r="D55" s="236"/>
      <c r="E55" s="221" t="s">
        <v>2</v>
      </c>
      <c r="F55" s="221"/>
      <c r="G55" s="221"/>
      <c r="H55" s="221" t="s">
        <v>59</v>
      </c>
      <c r="I55" s="221"/>
      <c r="J55" s="221"/>
      <c r="K55" s="221" t="s">
        <v>33</v>
      </c>
      <c r="L55" s="221"/>
      <c r="M55" s="221"/>
      <c r="N55" s="221" t="s">
        <v>34</v>
      </c>
      <c r="O55" s="221"/>
      <c r="P55" s="221"/>
      <c r="Q55" s="221" t="s">
        <v>2</v>
      </c>
      <c r="R55" s="221"/>
      <c r="S55" s="221"/>
      <c r="T55" s="221" t="s">
        <v>35</v>
      </c>
      <c r="U55" s="221"/>
      <c r="V55" s="221"/>
      <c r="W55" s="221" t="s">
        <v>36</v>
      </c>
      <c r="X55" s="221"/>
      <c r="Y55" s="221"/>
      <c r="Z55" s="221" t="s">
        <v>37</v>
      </c>
      <c r="AA55" s="221"/>
      <c r="AB55" s="221"/>
      <c r="AC55" s="221" t="s">
        <v>2</v>
      </c>
      <c r="AD55" s="221"/>
      <c r="AE55" s="221"/>
      <c r="AF55" s="221" t="s">
        <v>38</v>
      </c>
      <c r="AG55" s="221"/>
      <c r="AH55" s="221"/>
      <c r="AI55" s="221" t="s">
        <v>39</v>
      </c>
      <c r="AJ55" s="221"/>
      <c r="AK55" s="186"/>
      <c r="AL55" s="221" t="s">
        <v>15</v>
      </c>
      <c r="AM55" s="221"/>
      <c r="AN55" s="221"/>
      <c r="AO55" s="221" t="s">
        <v>2</v>
      </c>
      <c r="AP55" s="221"/>
      <c r="AQ55" s="221"/>
      <c r="AR55" s="221" t="s">
        <v>18</v>
      </c>
      <c r="AS55" s="221"/>
      <c r="AT55" s="221"/>
      <c r="AU55" s="221" t="s">
        <v>19</v>
      </c>
      <c r="AV55" s="221"/>
      <c r="AW55" s="221"/>
      <c r="AX55" s="221" t="s">
        <v>20</v>
      </c>
      <c r="AY55" s="221"/>
      <c r="AZ55" s="221"/>
      <c r="BA55" s="225"/>
      <c r="BB55" s="225"/>
      <c r="BC55" s="225"/>
    </row>
    <row r="56" spans="1:55" ht="43.5" customHeight="1" thickBot="1" x14ac:dyDescent="0.25">
      <c r="A56" s="234"/>
      <c r="B56" s="234"/>
      <c r="C56" s="234"/>
      <c r="D56" s="236"/>
      <c r="E56" s="186" t="s">
        <v>82</v>
      </c>
      <c r="F56" s="186" t="s">
        <v>91</v>
      </c>
      <c r="G56" s="186" t="s">
        <v>92</v>
      </c>
      <c r="H56" s="186" t="s">
        <v>82</v>
      </c>
      <c r="I56" s="186" t="s">
        <v>91</v>
      </c>
      <c r="J56" s="186" t="s">
        <v>92</v>
      </c>
      <c r="K56" s="186" t="s">
        <v>82</v>
      </c>
      <c r="L56" s="186" t="s">
        <v>91</v>
      </c>
      <c r="M56" s="186" t="s">
        <v>92</v>
      </c>
      <c r="N56" s="186" t="s">
        <v>82</v>
      </c>
      <c r="O56" s="186" t="s">
        <v>91</v>
      </c>
      <c r="P56" s="186" t="s">
        <v>92</v>
      </c>
      <c r="Q56" s="186" t="s">
        <v>82</v>
      </c>
      <c r="R56" s="186" t="s">
        <v>91</v>
      </c>
      <c r="S56" s="186" t="s">
        <v>92</v>
      </c>
      <c r="T56" s="186" t="s">
        <v>82</v>
      </c>
      <c r="U56" s="186" t="s">
        <v>91</v>
      </c>
      <c r="V56" s="186" t="s">
        <v>92</v>
      </c>
      <c r="W56" s="186" t="s">
        <v>82</v>
      </c>
      <c r="X56" s="186" t="s">
        <v>91</v>
      </c>
      <c r="Y56" s="186" t="s">
        <v>92</v>
      </c>
      <c r="Z56" s="186" t="s">
        <v>82</v>
      </c>
      <c r="AA56" s="186" t="s">
        <v>91</v>
      </c>
      <c r="AB56" s="186" t="s">
        <v>92</v>
      </c>
      <c r="AC56" s="186" t="s">
        <v>82</v>
      </c>
      <c r="AD56" s="186" t="s">
        <v>91</v>
      </c>
      <c r="AE56" s="186" t="s">
        <v>92</v>
      </c>
      <c r="AF56" s="186" t="s">
        <v>82</v>
      </c>
      <c r="AG56" s="186" t="s">
        <v>91</v>
      </c>
      <c r="AH56" s="186" t="s">
        <v>92</v>
      </c>
      <c r="AI56" s="186" t="s">
        <v>82</v>
      </c>
      <c r="AJ56" s="186" t="s">
        <v>91</v>
      </c>
      <c r="AK56" s="186" t="s">
        <v>92</v>
      </c>
      <c r="AL56" s="186" t="s">
        <v>82</v>
      </c>
      <c r="AM56" s="186" t="s">
        <v>91</v>
      </c>
      <c r="AN56" s="186" t="s">
        <v>92</v>
      </c>
      <c r="AO56" s="186" t="s">
        <v>82</v>
      </c>
      <c r="AP56" s="186" t="s">
        <v>91</v>
      </c>
      <c r="AQ56" s="186" t="s">
        <v>92</v>
      </c>
      <c r="AR56" s="186" t="s">
        <v>82</v>
      </c>
      <c r="AS56" s="186" t="s">
        <v>91</v>
      </c>
      <c r="AT56" s="186" t="s">
        <v>92</v>
      </c>
      <c r="AU56" s="186" t="s">
        <v>82</v>
      </c>
      <c r="AV56" s="186" t="s">
        <v>91</v>
      </c>
      <c r="AW56" s="186" t="s">
        <v>92</v>
      </c>
      <c r="AX56" s="186" t="s">
        <v>82</v>
      </c>
      <c r="AY56" s="186" t="s">
        <v>91</v>
      </c>
      <c r="AZ56" s="186" t="s">
        <v>92</v>
      </c>
      <c r="BA56" s="186" t="s">
        <v>82</v>
      </c>
      <c r="BB56" s="186" t="s">
        <v>91</v>
      </c>
      <c r="BC56" s="186" t="s">
        <v>92</v>
      </c>
    </row>
    <row r="57" spans="1:55" ht="18.75" x14ac:dyDescent="0.2">
      <c r="A57" s="229" t="s">
        <v>68</v>
      </c>
      <c r="B57" s="189"/>
      <c r="C57" s="183" t="s">
        <v>69</v>
      </c>
      <c r="D57" s="151"/>
      <c r="E57" s="159">
        <f t="shared" ref="E57:G63" si="48">H57+K57+N57</f>
        <v>0</v>
      </c>
      <c r="F57" s="160">
        <f t="shared" si="48"/>
        <v>0</v>
      </c>
      <c r="G57" s="160">
        <f t="shared" si="48"/>
        <v>0</v>
      </c>
      <c r="H57" s="161"/>
      <c r="I57" s="161"/>
      <c r="J57" s="161"/>
      <c r="K57" s="161"/>
      <c r="L57" s="161"/>
      <c r="M57" s="161"/>
      <c r="N57" s="162"/>
      <c r="O57" s="162"/>
      <c r="P57" s="162"/>
      <c r="Q57" s="160">
        <f t="shared" ref="Q57:S58" si="49">T57+W57+Z57</f>
        <v>0</v>
      </c>
      <c r="R57" s="160">
        <f t="shared" si="49"/>
        <v>0</v>
      </c>
      <c r="S57" s="160">
        <f t="shared" si="49"/>
        <v>0</v>
      </c>
      <c r="T57" s="161"/>
      <c r="U57" s="161"/>
      <c r="V57" s="161"/>
      <c r="W57" s="162"/>
      <c r="X57" s="162"/>
      <c r="Y57" s="162"/>
      <c r="Z57" s="162"/>
      <c r="AA57" s="162"/>
      <c r="AB57" s="162"/>
      <c r="AC57" s="160">
        <f t="shared" ref="AC57:AE63" si="50">AF57+AI57+AL57</f>
        <v>0</v>
      </c>
      <c r="AD57" s="160">
        <f t="shared" si="50"/>
        <v>0</v>
      </c>
      <c r="AE57" s="160">
        <f t="shared" si="50"/>
        <v>0</v>
      </c>
      <c r="AF57" s="160"/>
      <c r="AG57" s="160"/>
      <c r="AH57" s="160"/>
      <c r="AI57" s="160"/>
      <c r="AJ57" s="160"/>
      <c r="AK57" s="160"/>
      <c r="AL57" s="160"/>
      <c r="AM57" s="160"/>
      <c r="AN57" s="160"/>
      <c r="AO57" s="160">
        <f t="shared" ref="AO57:AQ58" si="51">AR57+AU57+AX57</f>
        <v>0</v>
      </c>
      <c r="AP57" s="160">
        <f t="shared" si="51"/>
        <v>0</v>
      </c>
      <c r="AQ57" s="160">
        <f t="shared" si="51"/>
        <v>0</v>
      </c>
      <c r="AR57" s="160"/>
      <c r="AS57" s="160"/>
      <c r="AT57" s="160"/>
      <c r="AU57" s="160"/>
      <c r="AV57" s="160"/>
      <c r="AW57" s="160"/>
      <c r="AX57" s="160"/>
      <c r="AY57" s="160"/>
      <c r="AZ57" s="160"/>
      <c r="BA57" s="163">
        <f t="shared" ref="BA57:BA70" si="52">E57+Q57+AC57+AO57</f>
        <v>0</v>
      </c>
      <c r="BB57" s="163">
        <f t="shared" ref="BB57:BB70" si="53">F57+R57+AD57+AP57</f>
        <v>0</v>
      </c>
      <c r="BC57" s="164">
        <f t="shared" ref="BC57:BC70" si="54">G57+S57+AE57+AQ57</f>
        <v>0</v>
      </c>
    </row>
    <row r="58" spans="1:55" ht="18.75" x14ac:dyDescent="0.2">
      <c r="A58" s="230"/>
      <c r="B58" s="190"/>
      <c r="C58" s="181" t="s">
        <v>70</v>
      </c>
      <c r="D58" s="149"/>
      <c r="E58" s="165">
        <f t="shared" si="48"/>
        <v>0</v>
      </c>
      <c r="F58" s="166">
        <f t="shared" si="48"/>
        <v>0</v>
      </c>
      <c r="G58" s="166">
        <f t="shared" si="48"/>
        <v>0</v>
      </c>
      <c r="H58" s="167"/>
      <c r="I58" s="167"/>
      <c r="J58" s="167"/>
      <c r="K58" s="167"/>
      <c r="L58" s="167"/>
      <c r="M58" s="167"/>
      <c r="N58" s="168"/>
      <c r="O58" s="168"/>
      <c r="P58" s="168"/>
      <c r="Q58" s="166">
        <f t="shared" si="49"/>
        <v>0</v>
      </c>
      <c r="R58" s="166">
        <f t="shared" si="49"/>
        <v>0</v>
      </c>
      <c r="S58" s="166">
        <f t="shared" si="49"/>
        <v>0</v>
      </c>
      <c r="T58" s="167"/>
      <c r="U58" s="167"/>
      <c r="V58" s="167"/>
      <c r="W58" s="168"/>
      <c r="X58" s="168"/>
      <c r="Y58" s="168"/>
      <c r="Z58" s="168"/>
      <c r="AA58" s="168"/>
      <c r="AB58" s="168"/>
      <c r="AC58" s="166">
        <f t="shared" si="50"/>
        <v>0</v>
      </c>
      <c r="AD58" s="166">
        <f t="shared" si="50"/>
        <v>0</v>
      </c>
      <c r="AE58" s="166">
        <f t="shared" si="50"/>
        <v>0</v>
      </c>
      <c r="AF58" s="166"/>
      <c r="AG58" s="166"/>
      <c r="AH58" s="166"/>
      <c r="AI58" s="166"/>
      <c r="AJ58" s="166"/>
      <c r="AK58" s="166"/>
      <c r="AL58" s="166"/>
      <c r="AM58" s="166"/>
      <c r="AN58" s="166"/>
      <c r="AO58" s="166">
        <f t="shared" si="51"/>
        <v>0</v>
      </c>
      <c r="AP58" s="166">
        <f t="shared" si="51"/>
        <v>0</v>
      </c>
      <c r="AQ58" s="166">
        <f t="shared" si="51"/>
        <v>0</v>
      </c>
      <c r="AR58" s="166"/>
      <c r="AS58" s="166"/>
      <c r="AT58" s="166"/>
      <c r="AU58" s="166"/>
      <c r="AV58" s="166"/>
      <c r="AW58" s="166"/>
      <c r="AX58" s="166"/>
      <c r="AY58" s="166"/>
      <c r="AZ58" s="166"/>
      <c r="BA58" s="169">
        <f t="shared" si="52"/>
        <v>0</v>
      </c>
      <c r="BB58" s="169">
        <f t="shared" si="53"/>
        <v>0</v>
      </c>
      <c r="BC58" s="170">
        <f t="shared" si="54"/>
        <v>0</v>
      </c>
    </row>
    <row r="59" spans="1:55" ht="18.75" x14ac:dyDescent="0.2">
      <c r="A59" s="230"/>
      <c r="B59" s="190"/>
      <c r="C59" s="181" t="s">
        <v>70</v>
      </c>
      <c r="D59" s="149"/>
      <c r="E59" s="165">
        <f t="shared" si="48"/>
        <v>0</v>
      </c>
      <c r="F59" s="166">
        <f t="shared" si="48"/>
        <v>0</v>
      </c>
      <c r="G59" s="166">
        <f t="shared" si="48"/>
        <v>0</v>
      </c>
      <c r="H59" s="167"/>
      <c r="I59" s="167"/>
      <c r="J59" s="167"/>
      <c r="K59" s="167"/>
      <c r="L59" s="167"/>
      <c r="M59" s="167"/>
      <c r="N59" s="167"/>
      <c r="O59" s="167"/>
      <c r="P59" s="167"/>
      <c r="Q59" s="166">
        <f>T59+W59+Z59</f>
        <v>0</v>
      </c>
      <c r="R59" s="166">
        <f t="shared" ref="R59:R70" si="55">U59+X59+AA59</f>
        <v>0</v>
      </c>
      <c r="S59" s="166">
        <f t="shared" ref="S59:S66" si="56">V59+Y59+AB59</f>
        <v>0</v>
      </c>
      <c r="T59" s="167"/>
      <c r="U59" s="167"/>
      <c r="V59" s="167"/>
      <c r="W59" s="168"/>
      <c r="X59" s="168"/>
      <c r="Y59" s="168"/>
      <c r="Z59" s="168"/>
      <c r="AA59" s="168"/>
      <c r="AB59" s="168"/>
      <c r="AC59" s="166">
        <f t="shared" si="50"/>
        <v>0</v>
      </c>
      <c r="AD59" s="166">
        <f t="shared" si="50"/>
        <v>0</v>
      </c>
      <c r="AE59" s="166">
        <f t="shared" si="50"/>
        <v>0</v>
      </c>
      <c r="AF59" s="166"/>
      <c r="AG59" s="166"/>
      <c r="AH59" s="166"/>
      <c r="AI59" s="166"/>
      <c r="AJ59" s="166"/>
      <c r="AK59" s="166"/>
      <c r="AL59" s="166"/>
      <c r="AM59" s="166"/>
      <c r="AN59" s="166"/>
      <c r="AO59" s="166">
        <f>AR59+AU59+AX59</f>
        <v>0</v>
      </c>
      <c r="AP59" s="166">
        <f t="shared" ref="AP59:AP70" si="57">AS59+AV59+AY59</f>
        <v>0</v>
      </c>
      <c r="AQ59" s="166">
        <f t="shared" ref="AQ59:AQ66" si="58">AT59+AW59+AZ59</f>
        <v>0</v>
      </c>
      <c r="AR59" s="166"/>
      <c r="AS59" s="166"/>
      <c r="AT59" s="166"/>
      <c r="AU59" s="166"/>
      <c r="AV59" s="166"/>
      <c r="AW59" s="166"/>
      <c r="AX59" s="166"/>
      <c r="AY59" s="166"/>
      <c r="AZ59" s="166"/>
      <c r="BA59" s="169">
        <f t="shared" si="52"/>
        <v>0</v>
      </c>
      <c r="BB59" s="169">
        <f t="shared" si="53"/>
        <v>0</v>
      </c>
      <c r="BC59" s="170">
        <f t="shared" si="54"/>
        <v>0</v>
      </c>
    </row>
    <row r="60" spans="1:55" ht="18.75" x14ac:dyDescent="0.2">
      <c r="A60" s="231"/>
      <c r="B60" s="155"/>
      <c r="C60" s="181" t="s">
        <v>70</v>
      </c>
      <c r="D60" s="149"/>
      <c r="E60" s="165">
        <f t="shared" si="48"/>
        <v>0</v>
      </c>
      <c r="F60" s="166">
        <f t="shared" si="48"/>
        <v>0</v>
      </c>
      <c r="G60" s="166">
        <f t="shared" si="48"/>
        <v>0</v>
      </c>
      <c r="H60" s="167"/>
      <c r="I60" s="167"/>
      <c r="J60" s="167"/>
      <c r="K60" s="167"/>
      <c r="L60" s="167"/>
      <c r="M60" s="167"/>
      <c r="N60" s="167"/>
      <c r="O60" s="167"/>
      <c r="P60" s="167"/>
      <c r="Q60" s="166">
        <f t="shared" ref="Q60:Q63" si="59">T60+W60+Z60</f>
        <v>0</v>
      </c>
      <c r="R60" s="166">
        <f t="shared" si="55"/>
        <v>0</v>
      </c>
      <c r="S60" s="166">
        <f t="shared" si="56"/>
        <v>0</v>
      </c>
      <c r="T60" s="167"/>
      <c r="U60" s="167"/>
      <c r="V60" s="167"/>
      <c r="W60" s="168"/>
      <c r="X60" s="168"/>
      <c r="Y60" s="168"/>
      <c r="Z60" s="168"/>
      <c r="AA60" s="168"/>
      <c r="AB60" s="168"/>
      <c r="AC60" s="166">
        <f t="shared" si="50"/>
        <v>0</v>
      </c>
      <c r="AD60" s="166">
        <f t="shared" si="50"/>
        <v>0</v>
      </c>
      <c r="AE60" s="166">
        <f t="shared" si="50"/>
        <v>0</v>
      </c>
      <c r="AF60" s="166"/>
      <c r="AG60" s="166"/>
      <c r="AH60" s="166"/>
      <c r="AI60" s="166"/>
      <c r="AJ60" s="166"/>
      <c r="AK60" s="166"/>
      <c r="AL60" s="166"/>
      <c r="AM60" s="166"/>
      <c r="AN60" s="166"/>
      <c r="AO60" s="166">
        <f>AR60+AU60+AX60</f>
        <v>0</v>
      </c>
      <c r="AP60" s="166">
        <f t="shared" si="57"/>
        <v>0</v>
      </c>
      <c r="AQ60" s="166">
        <f t="shared" si="58"/>
        <v>0</v>
      </c>
      <c r="AR60" s="166"/>
      <c r="AS60" s="166"/>
      <c r="AT60" s="166"/>
      <c r="AU60" s="166"/>
      <c r="AV60" s="166"/>
      <c r="AW60" s="166"/>
      <c r="AX60" s="166"/>
      <c r="AY60" s="166"/>
      <c r="AZ60" s="166"/>
      <c r="BA60" s="169">
        <f t="shared" si="52"/>
        <v>0</v>
      </c>
      <c r="BB60" s="169">
        <f t="shared" si="53"/>
        <v>0</v>
      </c>
      <c r="BC60" s="170">
        <f t="shared" si="54"/>
        <v>0</v>
      </c>
    </row>
    <row r="61" spans="1:55" ht="18.75" x14ac:dyDescent="0.2">
      <c r="A61" s="231"/>
      <c r="B61" s="191"/>
      <c r="C61" s="181" t="s">
        <v>71</v>
      </c>
      <c r="D61" s="149"/>
      <c r="E61" s="165">
        <f t="shared" si="48"/>
        <v>0</v>
      </c>
      <c r="F61" s="166">
        <f t="shared" si="48"/>
        <v>0</v>
      </c>
      <c r="G61" s="166">
        <f t="shared" si="48"/>
        <v>0</v>
      </c>
      <c r="H61" s="166"/>
      <c r="I61" s="166"/>
      <c r="J61" s="166"/>
      <c r="K61" s="166"/>
      <c r="L61" s="166"/>
      <c r="M61" s="166"/>
      <c r="N61" s="166"/>
      <c r="O61" s="166"/>
      <c r="P61" s="166"/>
      <c r="Q61" s="166">
        <f t="shared" si="59"/>
        <v>0</v>
      </c>
      <c r="R61" s="166">
        <f t="shared" si="55"/>
        <v>0</v>
      </c>
      <c r="S61" s="166">
        <f t="shared" si="56"/>
        <v>0</v>
      </c>
      <c r="T61" s="166"/>
      <c r="U61" s="166"/>
      <c r="V61" s="166"/>
      <c r="W61" s="166"/>
      <c r="X61" s="166"/>
      <c r="Y61" s="166"/>
      <c r="Z61" s="166"/>
      <c r="AA61" s="166"/>
      <c r="AB61" s="166"/>
      <c r="AC61" s="166">
        <f t="shared" si="50"/>
        <v>0</v>
      </c>
      <c r="AD61" s="166">
        <f t="shared" si="50"/>
        <v>0</v>
      </c>
      <c r="AE61" s="166">
        <f t="shared" si="50"/>
        <v>0</v>
      </c>
      <c r="AF61" s="166"/>
      <c r="AG61" s="166"/>
      <c r="AH61" s="166"/>
      <c r="AI61" s="166"/>
      <c r="AJ61" s="166"/>
      <c r="AK61" s="166"/>
      <c r="AL61" s="166"/>
      <c r="AM61" s="166"/>
      <c r="AN61" s="166"/>
      <c r="AO61" s="166">
        <f>AR61+AU61+AX61</f>
        <v>0</v>
      </c>
      <c r="AP61" s="166">
        <f t="shared" si="57"/>
        <v>0</v>
      </c>
      <c r="AQ61" s="166">
        <f t="shared" si="58"/>
        <v>0</v>
      </c>
      <c r="AR61" s="166"/>
      <c r="AS61" s="166"/>
      <c r="AT61" s="166"/>
      <c r="AU61" s="166"/>
      <c r="AV61" s="166"/>
      <c r="AW61" s="166"/>
      <c r="AX61" s="166"/>
      <c r="AY61" s="166"/>
      <c r="AZ61" s="166"/>
      <c r="BA61" s="169">
        <f t="shared" si="52"/>
        <v>0</v>
      </c>
      <c r="BB61" s="169">
        <f t="shared" si="53"/>
        <v>0</v>
      </c>
      <c r="BC61" s="170">
        <f t="shared" si="54"/>
        <v>0</v>
      </c>
    </row>
    <row r="62" spans="1:55" ht="18.75" x14ac:dyDescent="0.2">
      <c r="A62" s="231"/>
      <c r="B62" s="191"/>
      <c r="C62" s="181" t="s">
        <v>72</v>
      </c>
      <c r="D62" s="149"/>
      <c r="E62" s="165">
        <f t="shared" si="48"/>
        <v>0</v>
      </c>
      <c r="F62" s="166">
        <f t="shared" si="48"/>
        <v>0</v>
      </c>
      <c r="G62" s="166">
        <f t="shared" si="48"/>
        <v>0</v>
      </c>
      <c r="H62" s="166"/>
      <c r="I62" s="166"/>
      <c r="J62" s="166"/>
      <c r="K62" s="166"/>
      <c r="L62" s="166"/>
      <c r="M62" s="166"/>
      <c r="N62" s="166"/>
      <c r="O62" s="166"/>
      <c r="P62" s="166"/>
      <c r="Q62" s="166">
        <f t="shared" si="59"/>
        <v>0</v>
      </c>
      <c r="R62" s="166">
        <f t="shared" si="55"/>
        <v>0</v>
      </c>
      <c r="S62" s="166">
        <f t="shared" si="56"/>
        <v>0</v>
      </c>
      <c r="T62" s="166"/>
      <c r="U62" s="166"/>
      <c r="V62" s="166"/>
      <c r="W62" s="166"/>
      <c r="X62" s="166"/>
      <c r="Y62" s="166"/>
      <c r="Z62" s="166"/>
      <c r="AA62" s="166"/>
      <c r="AB62" s="166"/>
      <c r="AC62" s="166">
        <f t="shared" si="50"/>
        <v>0</v>
      </c>
      <c r="AD62" s="166">
        <f t="shared" si="50"/>
        <v>0</v>
      </c>
      <c r="AE62" s="166">
        <f t="shared" si="50"/>
        <v>0</v>
      </c>
      <c r="AF62" s="166"/>
      <c r="AG62" s="166"/>
      <c r="AH62" s="166"/>
      <c r="AI62" s="166"/>
      <c r="AJ62" s="166"/>
      <c r="AK62" s="166"/>
      <c r="AL62" s="166"/>
      <c r="AM62" s="166"/>
      <c r="AN62" s="166"/>
      <c r="AO62" s="166">
        <f>AR62+AU62+AX62</f>
        <v>0</v>
      </c>
      <c r="AP62" s="166">
        <f t="shared" si="57"/>
        <v>0</v>
      </c>
      <c r="AQ62" s="166">
        <f t="shared" si="58"/>
        <v>0</v>
      </c>
      <c r="AR62" s="166"/>
      <c r="AS62" s="166"/>
      <c r="AT62" s="166"/>
      <c r="AU62" s="166"/>
      <c r="AV62" s="166"/>
      <c r="AW62" s="166"/>
      <c r="AX62" s="166"/>
      <c r="AY62" s="166"/>
      <c r="AZ62" s="166"/>
      <c r="BA62" s="169">
        <f t="shared" si="52"/>
        <v>0</v>
      </c>
      <c r="BB62" s="169">
        <f t="shared" si="53"/>
        <v>0</v>
      </c>
      <c r="BC62" s="170">
        <f t="shared" si="54"/>
        <v>0</v>
      </c>
    </row>
    <row r="63" spans="1:55" ht="19.5" thickBot="1" x14ac:dyDescent="0.25">
      <c r="A63" s="232"/>
      <c r="B63" s="192"/>
      <c r="C63" s="182" t="s">
        <v>73</v>
      </c>
      <c r="D63" s="150"/>
      <c r="E63" s="171">
        <f t="shared" si="48"/>
        <v>0</v>
      </c>
      <c r="F63" s="172">
        <f t="shared" si="48"/>
        <v>0</v>
      </c>
      <c r="G63" s="172">
        <f t="shared" si="48"/>
        <v>0</v>
      </c>
      <c r="H63" s="172"/>
      <c r="I63" s="172"/>
      <c r="J63" s="172"/>
      <c r="K63" s="172"/>
      <c r="L63" s="172"/>
      <c r="M63" s="172"/>
      <c r="N63" s="172"/>
      <c r="O63" s="172"/>
      <c r="P63" s="172"/>
      <c r="Q63" s="172">
        <f t="shared" si="59"/>
        <v>0</v>
      </c>
      <c r="R63" s="172">
        <f t="shared" si="55"/>
        <v>0</v>
      </c>
      <c r="S63" s="172">
        <f t="shared" si="56"/>
        <v>0</v>
      </c>
      <c r="T63" s="172"/>
      <c r="U63" s="172"/>
      <c r="V63" s="172"/>
      <c r="W63" s="172"/>
      <c r="X63" s="172"/>
      <c r="Y63" s="172"/>
      <c r="Z63" s="172"/>
      <c r="AA63" s="172"/>
      <c r="AB63" s="172"/>
      <c r="AC63" s="172">
        <f t="shared" si="50"/>
        <v>0</v>
      </c>
      <c r="AD63" s="172">
        <f t="shared" si="50"/>
        <v>0</v>
      </c>
      <c r="AE63" s="172">
        <f t="shared" si="50"/>
        <v>0</v>
      </c>
      <c r="AF63" s="172"/>
      <c r="AG63" s="172"/>
      <c r="AH63" s="172"/>
      <c r="AI63" s="172"/>
      <c r="AJ63" s="172"/>
      <c r="AK63" s="172"/>
      <c r="AL63" s="172"/>
      <c r="AM63" s="172"/>
      <c r="AN63" s="172"/>
      <c r="AO63" s="172">
        <f>AR63+AU63+AX63</f>
        <v>0</v>
      </c>
      <c r="AP63" s="172">
        <f t="shared" si="57"/>
        <v>0</v>
      </c>
      <c r="AQ63" s="172">
        <f t="shared" si="58"/>
        <v>0</v>
      </c>
      <c r="AR63" s="172"/>
      <c r="AS63" s="172"/>
      <c r="AT63" s="172"/>
      <c r="AU63" s="172"/>
      <c r="AV63" s="172"/>
      <c r="AW63" s="172"/>
      <c r="AX63" s="172"/>
      <c r="AY63" s="172"/>
      <c r="AZ63" s="172"/>
      <c r="BA63" s="173">
        <f t="shared" si="52"/>
        <v>0</v>
      </c>
      <c r="BB63" s="173">
        <f t="shared" si="53"/>
        <v>0</v>
      </c>
      <c r="BC63" s="174">
        <f t="shared" si="54"/>
        <v>0</v>
      </c>
    </row>
    <row r="64" spans="1:55" ht="18.75" x14ac:dyDescent="0.2">
      <c r="A64" s="229" t="s">
        <v>74</v>
      </c>
      <c r="B64" s="189"/>
      <c r="C64" s="183" t="s">
        <v>75</v>
      </c>
      <c r="D64" s="151"/>
      <c r="E64" s="175"/>
      <c r="F64" s="160">
        <f t="shared" ref="F64:G66" si="60">I64+L64+O64</f>
        <v>0</v>
      </c>
      <c r="G64" s="160">
        <f t="shared" si="60"/>
        <v>0</v>
      </c>
      <c r="H64" s="176"/>
      <c r="I64" s="160"/>
      <c r="J64" s="160"/>
      <c r="K64" s="176"/>
      <c r="L64" s="160"/>
      <c r="M64" s="160"/>
      <c r="N64" s="176"/>
      <c r="O64" s="160"/>
      <c r="P64" s="160"/>
      <c r="Q64" s="176"/>
      <c r="R64" s="160">
        <f t="shared" si="55"/>
        <v>0</v>
      </c>
      <c r="S64" s="160">
        <f t="shared" si="56"/>
        <v>0</v>
      </c>
      <c r="T64" s="176"/>
      <c r="U64" s="160"/>
      <c r="V64" s="160"/>
      <c r="W64" s="176"/>
      <c r="X64" s="160"/>
      <c r="Y64" s="160"/>
      <c r="Z64" s="176"/>
      <c r="AA64" s="160"/>
      <c r="AB64" s="160"/>
      <c r="AC64" s="176"/>
      <c r="AD64" s="160">
        <f t="shared" ref="AD64:AE66" si="61">AG64+AJ64+AM64</f>
        <v>0</v>
      </c>
      <c r="AE64" s="160">
        <f t="shared" si="61"/>
        <v>0</v>
      </c>
      <c r="AF64" s="176"/>
      <c r="AG64" s="160"/>
      <c r="AH64" s="160"/>
      <c r="AI64" s="176"/>
      <c r="AJ64" s="160"/>
      <c r="AK64" s="160"/>
      <c r="AL64" s="176"/>
      <c r="AM64" s="160"/>
      <c r="AN64" s="160"/>
      <c r="AO64" s="176"/>
      <c r="AP64" s="160">
        <f t="shared" si="57"/>
        <v>0</v>
      </c>
      <c r="AQ64" s="160">
        <f t="shared" si="58"/>
        <v>0</v>
      </c>
      <c r="AR64" s="176"/>
      <c r="AS64" s="160"/>
      <c r="AT64" s="160"/>
      <c r="AU64" s="176"/>
      <c r="AV64" s="160"/>
      <c r="AW64" s="160"/>
      <c r="AX64" s="176"/>
      <c r="AY64" s="160"/>
      <c r="AZ64" s="160"/>
      <c r="BA64" s="163">
        <f t="shared" si="52"/>
        <v>0</v>
      </c>
      <c r="BB64" s="163">
        <f t="shared" si="53"/>
        <v>0</v>
      </c>
      <c r="BC64" s="164">
        <f t="shared" si="54"/>
        <v>0</v>
      </c>
    </row>
    <row r="65" spans="1:55" ht="18.75" x14ac:dyDescent="0.2">
      <c r="A65" s="231"/>
      <c r="B65" s="191"/>
      <c r="C65" s="181" t="s">
        <v>76</v>
      </c>
      <c r="D65" s="149"/>
      <c r="E65" s="177"/>
      <c r="F65" s="166">
        <f t="shared" si="60"/>
        <v>0</v>
      </c>
      <c r="G65" s="166">
        <f t="shared" si="60"/>
        <v>0</v>
      </c>
      <c r="H65" s="178"/>
      <c r="I65" s="166"/>
      <c r="J65" s="166"/>
      <c r="K65" s="178"/>
      <c r="L65" s="166"/>
      <c r="M65" s="166"/>
      <c r="N65" s="178"/>
      <c r="O65" s="166"/>
      <c r="P65" s="166"/>
      <c r="Q65" s="178"/>
      <c r="R65" s="166">
        <f t="shared" si="55"/>
        <v>0</v>
      </c>
      <c r="S65" s="166">
        <f t="shared" si="56"/>
        <v>0</v>
      </c>
      <c r="T65" s="178"/>
      <c r="U65" s="166"/>
      <c r="V65" s="166"/>
      <c r="W65" s="178"/>
      <c r="X65" s="166"/>
      <c r="Y65" s="166"/>
      <c r="Z65" s="178"/>
      <c r="AA65" s="166"/>
      <c r="AB65" s="166"/>
      <c r="AC65" s="178"/>
      <c r="AD65" s="166">
        <f t="shared" si="61"/>
        <v>0</v>
      </c>
      <c r="AE65" s="166">
        <f t="shared" si="61"/>
        <v>0</v>
      </c>
      <c r="AF65" s="178"/>
      <c r="AG65" s="166"/>
      <c r="AH65" s="166"/>
      <c r="AI65" s="178"/>
      <c r="AJ65" s="166"/>
      <c r="AK65" s="166"/>
      <c r="AL65" s="178"/>
      <c r="AM65" s="166"/>
      <c r="AN65" s="166"/>
      <c r="AO65" s="178"/>
      <c r="AP65" s="166">
        <f t="shared" si="57"/>
        <v>0</v>
      </c>
      <c r="AQ65" s="166">
        <f t="shared" si="58"/>
        <v>0</v>
      </c>
      <c r="AR65" s="178"/>
      <c r="AS65" s="166"/>
      <c r="AT65" s="166"/>
      <c r="AU65" s="178"/>
      <c r="AV65" s="166"/>
      <c r="AW65" s="166"/>
      <c r="AX65" s="178"/>
      <c r="AY65" s="166"/>
      <c r="AZ65" s="166"/>
      <c r="BA65" s="169">
        <f t="shared" si="52"/>
        <v>0</v>
      </c>
      <c r="BB65" s="169">
        <f t="shared" si="53"/>
        <v>0</v>
      </c>
      <c r="BC65" s="170">
        <f t="shared" si="54"/>
        <v>0</v>
      </c>
    </row>
    <row r="66" spans="1:55" ht="18.75" x14ac:dyDescent="0.2">
      <c r="A66" s="231"/>
      <c r="B66" s="191"/>
      <c r="C66" s="181" t="s">
        <v>77</v>
      </c>
      <c r="D66" s="149"/>
      <c r="E66" s="177"/>
      <c r="F66" s="166">
        <f t="shared" si="60"/>
        <v>0</v>
      </c>
      <c r="G66" s="166">
        <f t="shared" si="60"/>
        <v>0</v>
      </c>
      <c r="H66" s="178"/>
      <c r="I66" s="166"/>
      <c r="J66" s="166"/>
      <c r="K66" s="178"/>
      <c r="L66" s="166"/>
      <c r="M66" s="166"/>
      <c r="N66" s="178"/>
      <c r="O66" s="166"/>
      <c r="P66" s="166"/>
      <c r="Q66" s="178"/>
      <c r="R66" s="166">
        <f t="shared" si="55"/>
        <v>0</v>
      </c>
      <c r="S66" s="166">
        <f t="shared" si="56"/>
        <v>0</v>
      </c>
      <c r="T66" s="178"/>
      <c r="U66" s="166"/>
      <c r="V66" s="166"/>
      <c r="W66" s="178"/>
      <c r="X66" s="166"/>
      <c r="Y66" s="166"/>
      <c r="Z66" s="178"/>
      <c r="AA66" s="166"/>
      <c r="AB66" s="166"/>
      <c r="AC66" s="178"/>
      <c r="AD66" s="166">
        <f t="shared" si="61"/>
        <v>0</v>
      </c>
      <c r="AE66" s="166">
        <f t="shared" si="61"/>
        <v>0</v>
      </c>
      <c r="AF66" s="178"/>
      <c r="AG66" s="166"/>
      <c r="AH66" s="166"/>
      <c r="AI66" s="178"/>
      <c r="AJ66" s="166"/>
      <c r="AK66" s="166"/>
      <c r="AL66" s="178"/>
      <c r="AM66" s="166"/>
      <c r="AN66" s="166"/>
      <c r="AO66" s="178"/>
      <c r="AP66" s="166">
        <f t="shared" si="57"/>
        <v>0</v>
      </c>
      <c r="AQ66" s="166">
        <f t="shared" si="58"/>
        <v>0</v>
      </c>
      <c r="AR66" s="178"/>
      <c r="AS66" s="166"/>
      <c r="AT66" s="166"/>
      <c r="AU66" s="178"/>
      <c r="AV66" s="166"/>
      <c r="AW66" s="166"/>
      <c r="AX66" s="178"/>
      <c r="AY66" s="166"/>
      <c r="AZ66" s="166"/>
      <c r="BA66" s="169">
        <f t="shared" si="52"/>
        <v>0</v>
      </c>
      <c r="BB66" s="169">
        <f t="shared" si="53"/>
        <v>0</v>
      </c>
      <c r="BC66" s="170">
        <f t="shared" si="54"/>
        <v>0</v>
      </c>
    </row>
    <row r="67" spans="1:55" ht="18.75" x14ac:dyDescent="0.2">
      <c r="A67" s="231"/>
      <c r="B67" s="191"/>
      <c r="C67" s="181" t="s">
        <v>78</v>
      </c>
      <c r="D67" s="149"/>
      <c r="E67" s="165">
        <f t="shared" ref="E67" si="62">H67+K67+N67</f>
        <v>0</v>
      </c>
      <c r="F67" s="166">
        <f t="shared" ref="F67" si="63">I67+L67+O67</f>
        <v>0</v>
      </c>
      <c r="G67" s="166">
        <f t="shared" ref="G67" si="64">J67+M67+P67</f>
        <v>0</v>
      </c>
      <c r="H67" s="166"/>
      <c r="I67" s="166"/>
      <c r="J67" s="166"/>
      <c r="K67" s="166"/>
      <c r="L67" s="166"/>
      <c r="M67" s="166"/>
      <c r="N67" s="166"/>
      <c r="O67" s="166"/>
      <c r="P67" s="166"/>
      <c r="Q67" s="166">
        <f t="shared" ref="Q67" si="65">T67+W67+Z67</f>
        <v>0</v>
      </c>
      <c r="R67" s="166">
        <f t="shared" si="55"/>
        <v>0</v>
      </c>
      <c r="S67" s="166">
        <f t="shared" ref="S67" si="66">V67+Y67+AB67</f>
        <v>0</v>
      </c>
      <c r="T67" s="166"/>
      <c r="U67" s="166"/>
      <c r="V67" s="166"/>
      <c r="W67" s="166"/>
      <c r="X67" s="166"/>
      <c r="Y67" s="166"/>
      <c r="Z67" s="166"/>
      <c r="AA67" s="166"/>
      <c r="AB67" s="166"/>
      <c r="AC67" s="166"/>
      <c r="AD67" s="166">
        <f t="shared" ref="AD67" si="67">AG67+AJ67+AM67</f>
        <v>0</v>
      </c>
      <c r="AE67" s="166">
        <f t="shared" ref="AE67" si="68">AH67+AK67+AN67</f>
        <v>0</v>
      </c>
      <c r="AF67" s="166"/>
      <c r="AG67" s="166"/>
      <c r="AH67" s="166"/>
      <c r="AI67" s="166"/>
      <c r="AJ67" s="166"/>
      <c r="AK67" s="166"/>
      <c r="AL67" s="166"/>
      <c r="AM67" s="166"/>
      <c r="AN67" s="166"/>
      <c r="AO67" s="166">
        <f t="shared" ref="AO67" si="69">AR67+AU67+AX67</f>
        <v>0</v>
      </c>
      <c r="AP67" s="166">
        <f t="shared" si="57"/>
        <v>0</v>
      </c>
      <c r="AQ67" s="166">
        <f t="shared" ref="AQ67" si="70">AT67+AW67+AZ67</f>
        <v>0</v>
      </c>
      <c r="AR67" s="166"/>
      <c r="AS67" s="166"/>
      <c r="AT67" s="166"/>
      <c r="AU67" s="166"/>
      <c r="AV67" s="166"/>
      <c r="AW67" s="166"/>
      <c r="AX67" s="166"/>
      <c r="AY67" s="166"/>
      <c r="AZ67" s="166"/>
      <c r="BA67" s="169">
        <f t="shared" si="52"/>
        <v>0</v>
      </c>
      <c r="BB67" s="169">
        <f t="shared" si="53"/>
        <v>0</v>
      </c>
      <c r="BC67" s="170">
        <f t="shared" si="54"/>
        <v>0</v>
      </c>
    </row>
    <row r="68" spans="1:55" ht="18.75" x14ac:dyDescent="0.2">
      <c r="A68" s="231"/>
      <c r="B68" s="191"/>
      <c r="C68" s="181" t="s">
        <v>79</v>
      </c>
      <c r="D68" s="149"/>
      <c r="E68" s="177"/>
      <c r="F68" s="166">
        <f t="shared" ref="F68:G70" si="71">I68+L68+O68</f>
        <v>0</v>
      </c>
      <c r="G68" s="166">
        <f t="shared" si="71"/>
        <v>0</v>
      </c>
      <c r="H68" s="178"/>
      <c r="I68" s="166"/>
      <c r="J68" s="166"/>
      <c r="K68" s="178"/>
      <c r="L68" s="166"/>
      <c r="M68" s="166"/>
      <c r="N68" s="178"/>
      <c r="O68" s="166"/>
      <c r="P68" s="166"/>
      <c r="Q68" s="178"/>
      <c r="R68" s="166">
        <f t="shared" si="55"/>
        <v>0</v>
      </c>
      <c r="S68" s="166">
        <f>V68+Y68+AB68</f>
        <v>0</v>
      </c>
      <c r="T68" s="178"/>
      <c r="U68" s="166"/>
      <c r="V68" s="166"/>
      <c r="W68" s="178"/>
      <c r="X68" s="166"/>
      <c r="Y68" s="166"/>
      <c r="Z68" s="178"/>
      <c r="AA68" s="166"/>
      <c r="AB68" s="166"/>
      <c r="AC68" s="178"/>
      <c r="AD68" s="166">
        <f t="shared" ref="AD68:AE70" si="72">AG68+AJ68+AM68</f>
        <v>0</v>
      </c>
      <c r="AE68" s="166">
        <f t="shared" si="72"/>
        <v>0</v>
      </c>
      <c r="AF68" s="178"/>
      <c r="AG68" s="166"/>
      <c r="AH68" s="166"/>
      <c r="AI68" s="178"/>
      <c r="AJ68" s="166"/>
      <c r="AK68" s="166"/>
      <c r="AL68" s="178"/>
      <c r="AM68" s="166"/>
      <c r="AN68" s="166"/>
      <c r="AO68" s="178"/>
      <c r="AP68" s="166">
        <f t="shared" si="57"/>
        <v>0</v>
      </c>
      <c r="AQ68" s="166">
        <f>AT68+AW68+AZ68</f>
        <v>0</v>
      </c>
      <c r="AR68" s="178"/>
      <c r="AS68" s="166"/>
      <c r="AT68" s="166"/>
      <c r="AU68" s="178"/>
      <c r="AV68" s="166"/>
      <c r="AW68" s="166"/>
      <c r="AX68" s="178"/>
      <c r="AY68" s="166"/>
      <c r="AZ68" s="166"/>
      <c r="BA68" s="169">
        <f t="shared" si="52"/>
        <v>0</v>
      </c>
      <c r="BB68" s="169">
        <f t="shared" si="53"/>
        <v>0</v>
      </c>
      <c r="BC68" s="170">
        <f t="shared" si="54"/>
        <v>0</v>
      </c>
    </row>
    <row r="69" spans="1:55" ht="18.75" x14ac:dyDescent="0.2">
      <c r="A69" s="231"/>
      <c r="B69" s="191"/>
      <c r="C69" s="181" t="s">
        <v>80</v>
      </c>
      <c r="D69" s="149"/>
      <c r="E69" s="177"/>
      <c r="F69" s="166">
        <f t="shared" si="71"/>
        <v>0</v>
      </c>
      <c r="G69" s="166">
        <f t="shared" si="71"/>
        <v>0</v>
      </c>
      <c r="H69" s="178"/>
      <c r="I69" s="166"/>
      <c r="J69" s="166"/>
      <c r="K69" s="178"/>
      <c r="L69" s="166"/>
      <c r="M69" s="166"/>
      <c r="N69" s="178"/>
      <c r="O69" s="166"/>
      <c r="P69" s="166"/>
      <c r="Q69" s="178"/>
      <c r="R69" s="166">
        <f t="shared" si="55"/>
        <v>0</v>
      </c>
      <c r="S69" s="166">
        <f>V69+Y69+AB69</f>
        <v>0</v>
      </c>
      <c r="T69" s="178"/>
      <c r="U69" s="166"/>
      <c r="V69" s="166"/>
      <c r="W69" s="178"/>
      <c r="X69" s="166"/>
      <c r="Y69" s="166"/>
      <c r="Z69" s="178"/>
      <c r="AA69" s="166"/>
      <c r="AB69" s="166"/>
      <c r="AC69" s="178"/>
      <c r="AD69" s="166">
        <f t="shared" si="72"/>
        <v>0</v>
      </c>
      <c r="AE69" s="166">
        <f t="shared" si="72"/>
        <v>0</v>
      </c>
      <c r="AF69" s="178"/>
      <c r="AG69" s="166"/>
      <c r="AH69" s="166"/>
      <c r="AI69" s="178"/>
      <c r="AJ69" s="166"/>
      <c r="AK69" s="166"/>
      <c r="AL69" s="178"/>
      <c r="AM69" s="166"/>
      <c r="AN69" s="166"/>
      <c r="AO69" s="178"/>
      <c r="AP69" s="166">
        <f t="shared" si="57"/>
        <v>0</v>
      </c>
      <c r="AQ69" s="166">
        <f>AT69+AW69+AZ69</f>
        <v>0</v>
      </c>
      <c r="AR69" s="178"/>
      <c r="AS69" s="166"/>
      <c r="AT69" s="166"/>
      <c r="AU69" s="178"/>
      <c r="AV69" s="166"/>
      <c r="AW69" s="166"/>
      <c r="AX69" s="178"/>
      <c r="AY69" s="166"/>
      <c r="AZ69" s="166"/>
      <c r="BA69" s="169">
        <f t="shared" si="52"/>
        <v>0</v>
      </c>
      <c r="BB69" s="169">
        <f t="shared" si="53"/>
        <v>0</v>
      </c>
      <c r="BC69" s="170">
        <f t="shared" si="54"/>
        <v>0</v>
      </c>
    </row>
    <row r="70" spans="1:55" ht="19.5" thickBot="1" x14ac:dyDescent="0.25">
      <c r="A70" s="233"/>
      <c r="B70" s="158"/>
      <c r="C70" s="184" t="s">
        <v>81</v>
      </c>
      <c r="D70" s="150"/>
      <c r="E70" s="179"/>
      <c r="F70" s="172">
        <f t="shared" si="71"/>
        <v>0</v>
      </c>
      <c r="G70" s="172">
        <f t="shared" si="71"/>
        <v>0</v>
      </c>
      <c r="H70" s="180"/>
      <c r="I70" s="172"/>
      <c r="J70" s="172"/>
      <c r="K70" s="180"/>
      <c r="L70" s="172"/>
      <c r="M70" s="172"/>
      <c r="N70" s="180"/>
      <c r="O70" s="172"/>
      <c r="P70" s="172"/>
      <c r="Q70" s="180"/>
      <c r="R70" s="172">
        <f t="shared" si="55"/>
        <v>0</v>
      </c>
      <c r="S70" s="172">
        <f>V70+Y70+AB70</f>
        <v>0</v>
      </c>
      <c r="T70" s="180"/>
      <c r="U70" s="172"/>
      <c r="V70" s="172"/>
      <c r="W70" s="180"/>
      <c r="X70" s="172"/>
      <c r="Y70" s="172"/>
      <c r="Z70" s="180"/>
      <c r="AA70" s="172"/>
      <c r="AB70" s="172"/>
      <c r="AC70" s="180"/>
      <c r="AD70" s="172">
        <f t="shared" si="72"/>
        <v>0</v>
      </c>
      <c r="AE70" s="172">
        <f t="shared" si="72"/>
        <v>0</v>
      </c>
      <c r="AF70" s="180"/>
      <c r="AG70" s="172"/>
      <c r="AH70" s="172"/>
      <c r="AI70" s="180"/>
      <c r="AJ70" s="172"/>
      <c r="AK70" s="172"/>
      <c r="AL70" s="180"/>
      <c r="AM70" s="172"/>
      <c r="AN70" s="172"/>
      <c r="AO70" s="180"/>
      <c r="AP70" s="172">
        <f t="shared" si="57"/>
        <v>0</v>
      </c>
      <c r="AQ70" s="172">
        <f>AT70+AW70+AZ70</f>
        <v>0</v>
      </c>
      <c r="AR70" s="180"/>
      <c r="AS70" s="172"/>
      <c r="AT70" s="172"/>
      <c r="AU70" s="180"/>
      <c r="AV70" s="172"/>
      <c r="AW70" s="172"/>
      <c r="AX70" s="180"/>
      <c r="AY70" s="172"/>
      <c r="AZ70" s="172"/>
      <c r="BA70" s="173">
        <f t="shared" si="52"/>
        <v>0</v>
      </c>
      <c r="BB70" s="173">
        <f t="shared" si="53"/>
        <v>0</v>
      </c>
      <c r="BC70" s="174">
        <f t="shared" si="54"/>
        <v>0</v>
      </c>
    </row>
    <row r="71" spans="1:55" x14ac:dyDescent="0.2">
      <c r="A71" s="23"/>
      <c r="B71" s="23"/>
      <c r="C71" s="23"/>
      <c r="D71" s="148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</row>
    <row r="72" spans="1:55" ht="13.5" thickBot="1" x14ac:dyDescent="0.25"/>
    <row r="73" spans="1:55" ht="43.5" customHeight="1" thickBot="1" x14ac:dyDescent="0.25">
      <c r="A73" s="234" t="s">
        <v>65</v>
      </c>
      <c r="B73" s="234" t="s">
        <v>66</v>
      </c>
      <c r="C73" s="234" t="s">
        <v>67</v>
      </c>
      <c r="D73" s="235" t="s">
        <v>84</v>
      </c>
      <c r="E73" s="237" t="s">
        <v>85</v>
      </c>
      <c r="F73" s="237"/>
      <c r="G73" s="237"/>
      <c r="H73" s="237"/>
      <c r="I73" s="237"/>
      <c r="J73" s="237"/>
      <c r="K73" s="237"/>
      <c r="L73" s="237"/>
      <c r="M73" s="237"/>
      <c r="N73" s="237"/>
      <c r="O73" s="237"/>
      <c r="P73" s="237"/>
      <c r="Q73" s="237"/>
      <c r="R73" s="237"/>
      <c r="S73" s="237"/>
      <c r="T73" s="237"/>
      <c r="U73" s="237"/>
      <c r="V73" s="237"/>
      <c r="W73" s="237"/>
      <c r="X73" s="237"/>
      <c r="Y73" s="237"/>
      <c r="Z73" s="237"/>
      <c r="AA73" s="237"/>
      <c r="AB73" s="237"/>
      <c r="AC73" s="237"/>
      <c r="AD73" s="237"/>
      <c r="AE73" s="237"/>
      <c r="AF73" s="237"/>
      <c r="AG73" s="237"/>
      <c r="AH73" s="237"/>
      <c r="AI73" s="237"/>
      <c r="AJ73" s="237"/>
      <c r="AK73" s="237"/>
      <c r="AL73" s="237"/>
      <c r="AM73" s="237"/>
      <c r="AN73" s="237"/>
      <c r="AO73" s="237"/>
      <c r="AP73" s="237"/>
      <c r="AQ73" s="237"/>
      <c r="AR73" s="237"/>
      <c r="AS73" s="237"/>
      <c r="AT73" s="237"/>
      <c r="AU73" s="237"/>
      <c r="AV73" s="237"/>
      <c r="AW73" s="237"/>
      <c r="AX73" s="237"/>
      <c r="AY73" s="237"/>
      <c r="AZ73" s="237"/>
      <c r="BA73" s="237"/>
      <c r="BB73" s="237"/>
      <c r="BC73" s="237"/>
    </row>
    <row r="74" spans="1:55" ht="43.5" customHeight="1" thickBot="1" x14ac:dyDescent="0.25">
      <c r="A74" s="234"/>
      <c r="B74" s="234"/>
      <c r="C74" s="234"/>
      <c r="D74" s="236"/>
      <c r="E74" s="219" t="s">
        <v>32</v>
      </c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19"/>
      <c r="AF74" s="219"/>
      <c r="AG74" s="219"/>
      <c r="AH74" s="219"/>
      <c r="AI74" s="219"/>
      <c r="AJ74" s="219"/>
      <c r="AK74" s="219"/>
      <c r="AL74" s="219"/>
      <c r="AM74" s="219"/>
      <c r="AN74" s="219"/>
      <c r="AO74" s="219"/>
      <c r="AP74" s="219"/>
      <c r="AQ74" s="219"/>
      <c r="AR74" s="219"/>
      <c r="AS74" s="219"/>
      <c r="AT74" s="219"/>
      <c r="AU74" s="219"/>
      <c r="AV74" s="219"/>
      <c r="AW74" s="219"/>
      <c r="AX74" s="219"/>
      <c r="AY74" s="219"/>
      <c r="AZ74" s="219"/>
      <c r="BA74" s="219"/>
      <c r="BB74" s="219"/>
      <c r="BC74" s="219"/>
    </row>
    <row r="75" spans="1:55" ht="43.5" customHeight="1" thickBot="1" x14ac:dyDescent="0.25">
      <c r="A75" s="234"/>
      <c r="B75" s="234"/>
      <c r="C75" s="234"/>
      <c r="D75" s="236"/>
      <c r="E75" s="221" t="s">
        <v>3</v>
      </c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 t="s">
        <v>4</v>
      </c>
      <c r="R75" s="221"/>
      <c r="S75" s="221"/>
      <c r="T75" s="221"/>
      <c r="U75" s="221"/>
      <c r="V75" s="221"/>
      <c r="W75" s="221"/>
      <c r="X75" s="221"/>
      <c r="Y75" s="221"/>
      <c r="Z75" s="221"/>
      <c r="AA75" s="221"/>
      <c r="AB75" s="221"/>
      <c r="AC75" s="221" t="s">
        <v>11</v>
      </c>
      <c r="AD75" s="221"/>
      <c r="AE75" s="221"/>
      <c r="AF75" s="221"/>
      <c r="AG75" s="221"/>
      <c r="AH75" s="221"/>
      <c r="AI75" s="221"/>
      <c r="AJ75" s="221"/>
      <c r="AK75" s="221"/>
      <c r="AL75" s="221"/>
      <c r="AM75" s="221"/>
      <c r="AN75" s="221"/>
      <c r="AO75" s="221" t="s">
        <v>17</v>
      </c>
      <c r="AP75" s="221"/>
      <c r="AQ75" s="221"/>
      <c r="AR75" s="221"/>
      <c r="AS75" s="221"/>
      <c r="AT75" s="221"/>
      <c r="AU75" s="221"/>
      <c r="AV75" s="221"/>
      <c r="AW75" s="221"/>
      <c r="AX75" s="221"/>
      <c r="AY75" s="221"/>
      <c r="AZ75" s="221"/>
      <c r="BA75" s="225" t="s">
        <v>93</v>
      </c>
      <c r="BB75" s="225"/>
      <c r="BC75" s="225"/>
    </row>
    <row r="76" spans="1:55" ht="43.5" customHeight="1" thickBot="1" x14ac:dyDescent="0.25">
      <c r="A76" s="234"/>
      <c r="B76" s="234"/>
      <c r="C76" s="234"/>
      <c r="D76" s="236"/>
      <c r="E76" s="221" t="s">
        <v>2</v>
      </c>
      <c r="F76" s="221"/>
      <c r="G76" s="221"/>
      <c r="H76" s="221" t="s">
        <v>59</v>
      </c>
      <c r="I76" s="221"/>
      <c r="J76" s="221"/>
      <c r="K76" s="221" t="s">
        <v>33</v>
      </c>
      <c r="L76" s="221"/>
      <c r="M76" s="221"/>
      <c r="N76" s="221" t="s">
        <v>34</v>
      </c>
      <c r="O76" s="221"/>
      <c r="P76" s="221"/>
      <c r="Q76" s="221" t="s">
        <v>2</v>
      </c>
      <c r="R76" s="221"/>
      <c r="S76" s="221"/>
      <c r="T76" s="221" t="s">
        <v>35</v>
      </c>
      <c r="U76" s="221"/>
      <c r="V76" s="221"/>
      <c r="W76" s="221" t="s">
        <v>36</v>
      </c>
      <c r="X76" s="221"/>
      <c r="Y76" s="221"/>
      <c r="Z76" s="221" t="s">
        <v>37</v>
      </c>
      <c r="AA76" s="221"/>
      <c r="AB76" s="221"/>
      <c r="AC76" s="221" t="s">
        <v>2</v>
      </c>
      <c r="AD76" s="221"/>
      <c r="AE76" s="221"/>
      <c r="AF76" s="221" t="s">
        <v>38</v>
      </c>
      <c r="AG76" s="221"/>
      <c r="AH76" s="221"/>
      <c r="AI76" s="221" t="s">
        <v>39</v>
      </c>
      <c r="AJ76" s="221"/>
      <c r="AK76" s="186"/>
      <c r="AL76" s="221" t="s">
        <v>15</v>
      </c>
      <c r="AM76" s="221"/>
      <c r="AN76" s="221"/>
      <c r="AO76" s="221" t="s">
        <v>2</v>
      </c>
      <c r="AP76" s="221"/>
      <c r="AQ76" s="221"/>
      <c r="AR76" s="221" t="s">
        <v>18</v>
      </c>
      <c r="AS76" s="221"/>
      <c r="AT76" s="221"/>
      <c r="AU76" s="221" t="s">
        <v>19</v>
      </c>
      <c r="AV76" s="221"/>
      <c r="AW76" s="221"/>
      <c r="AX76" s="221" t="s">
        <v>20</v>
      </c>
      <c r="AY76" s="221"/>
      <c r="AZ76" s="221"/>
      <c r="BA76" s="225"/>
      <c r="BB76" s="225"/>
      <c r="BC76" s="225"/>
    </row>
    <row r="77" spans="1:55" ht="43.5" customHeight="1" thickBot="1" x14ac:dyDescent="0.25">
      <c r="A77" s="234"/>
      <c r="B77" s="234"/>
      <c r="C77" s="234"/>
      <c r="D77" s="236"/>
      <c r="E77" s="186" t="s">
        <v>82</v>
      </c>
      <c r="F77" s="186" t="s">
        <v>91</v>
      </c>
      <c r="G77" s="186" t="s">
        <v>92</v>
      </c>
      <c r="H77" s="186" t="s">
        <v>82</v>
      </c>
      <c r="I77" s="186" t="s">
        <v>91</v>
      </c>
      <c r="J77" s="186" t="s">
        <v>92</v>
      </c>
      <c r="K77" s="186" t="s">
        <v>82</v>
      </c>
      <c r="L77" s="186" t="s">
        <v>91</v>
      </c>
      <c r="M77" s="186" t="s">
        <v>92</v>
      </c>
      <c r="N77" s="186" t="s">
        <v>82</v>
      </c>
      <c r="O77" s="186" t="s">
        <v>91</v>
      </c>
      <c r="P77" s="186" t="s">
        <v>92</v>
      </c>
      <c r="Q77" s="186" t="s">
        <v>82</v>
      </c>
      <c r="R77" s="186" t="s">
        <v>91</v>
      </c>
      <c r="S77" s="186" t="s">
        <v>92</v>
      </c>
      <c r="T77" s="186" t="s">
        <v>82</v>
      </c>
      <c r="U77" s="186" t="s">
        <v>91</v>
      </c>
      <c r="V77" s="186" t="s">
        <v>92</v>
      </c>
      <c r="W77" s="186" t="s">
        <v>82</v>
      </c>
      <c r="X77" s="186" t="s">
        <v>91</v>
      </c>
      <c r="Y77" s="186" t="s">
        <v>92</v>
      </c>
      <c r="Z77" s="186" t="s">
        <v>82</v>
      </c>
      <c r="AA77" s="186" t="s">
        <v>91</v>
      </c>
      <c r="AB77" s="186" t="s">
        <v>92</v>
      </c>
      <c r="AC77" s="186" t="s">
        <v>82</v>
      </c>
      <c r="AD77" s="186" t="s">
        <v>91</v>
      </c>
      <c r="AE77" s="186" t="s">
        <v>92</v>
      </c>
      <c r="AF77" s="186" t="s">
        <v>82</v>
      </c>
      <c r="AG77" s="186" t="s">
        <v>91</v>
      </c>
      <c r="AH77" s="186" t="s">
        <v>92</v>
      </c>
      <c r="AI77" s="186" t="s">
        <v>82</v>
      </c>
      <c r="AJ77" s="186" t="s">
        <v>91</v>
      </c>
      <c r="AK77" s="186" t="s">
        <v>92</v>
      </c>
      <c r="AL77" s="186" t="s">
        <v>82</v>
      </c>
      <c r="AM77" s="186" t="s">
        <v>91</v>
      </c>
      <c r="AN77" s="186" t="s">
        <v>92</v>
      </c>
      <c r="AO77" s="186" t="s">
        <v>82</v>
      </c>
      <c r="AP77" s="186" t="s">
        <v>91</v>
      </c>
      <c r="AQ77" s="186" t="s">
        <v>92</v>
      </c>
      <c r="AR77" s="186" t="s">
        <v>82</v>
      </c>
      <c r="AS77" s="186" t="s">
        <v>91</v>
      </c>
      <c r="AT77" s="186" t="s">
        <v>92</v>
      </c>
      <c r="AU77" s="186" t="s">
        <v>82</v>
      </c>
      <c r="AV77" s="186" t="s">
        <v>91</v>
      </c>
      <c r="AW77" s="186" t="s">
        <v>92</v>
      </c>
      <c r="AX77" s="186" t="s">
        <v>82</v>
      </c>
      <c r="AY77" s="186" t="s">
        <v>91</v>
      </c>
      <c r="AZ77" s="186" t="s">
        <v>92</v>
      </c>
      <c r="BA77" s="186" t="s">
        <v>82</v>
      </c>
      <c r="BB77" s="186" t="s">
        <v>91</v>
      </c>
      <c r="BC77" s="186" t="s">
        <v>92</v>
      </c>
    </row>
    <row r="78" spans="1:55" ht="18.75" x14ac:dyDescent="0.2">
      <c r="A78" s="229" t="s">
        <v>68</v>
      </c>
      <c r="B78" s="189"/>
      <c r="C78" s="183" t="s">
        <v>69</v>
      </c>
      <c r="D78" s="151"/>
      <c r="E78" s="159">
        <f t="shared" ref="E78:G84" si="73">H78+K78+N78</f>
        <v>0</v>
      </c>
      <c r="F78" s="160">
        <f t="shared" si="73"/>
        <v>0</v>
      </c>
      <c r="G78" s="160">
        <f t="shared" si="73"/>
        <v>0</v>
      </c>
      <c r="H78" s="161"/>
      <c r="I78" s="161"/>
      <c r="J78" s="161"/>
      <c r="K78" s="161"/>
      <c r="L78" s="161"/>
      <c r="M78" s="161"/>
      <c r="N78" s="162"/>
      <c r="O78" s="162"/>
      <c r="P78" s="162"/>
      <c r="Q78" s="160">
        <f t="shared" ref="Q78:S79" si="74">T78+W78+Z78</f>
        <v>0</v>
      </c>
      <c r="R78" s="160">
        <f t="shared" si="74"/>
        <v>0</v>
      </c>
      <c r="S78" s="160">
        <f t="shared" si="74"/>
        <v>0</v>
      </c>
      <c r="T78" s="161"/>
      <c r="U78" s="161"/>
      <c r="V78" s="161"/>
      <c r="W78" s="162"/>
      <c r="X78" s="162"/>
      <c r="Y78" s="162"/>
      <c r="Z78" s="162"/>
      <c r="AA78" s="162"/>
      <c r="AB78" s="162"/>
      <c r="AC78" s="160">
        <f t="shared" ref="AC78:AE84" si="75">AF78+AI78+AL78</f>
        <v>0</v>
      </c>
      <c r="AD78" s="160">
        <f t="shared" si="75"/>
        <v>0</v>
      </c>
      <c r="AE78" s="160">
        <f t="shared" si="75"/>
        <v>0</v>
      </c>
      <c r="AF78" s="160"/>
      <c r="AG78" s="160"/>
      <c r="AH78" s="160"/>
      <c r="AI78" s="160"/>
      <c r="AJ78" s="160"/>
      <c r="AK78" s="160"/>
      <c r="AL78" s="160"/>
      <c r="AM78" s="160"/>
      <c r="AN78" s="160"/>
      <c r="AO78" s="160">
        <f t="shared" ref="AO78:AQ79" si="76">AR78+AU78+AX78</f>
        <v>0</v>
      </c>
      <c r="AP78" s="160">
        <f t="shared" si="76"/>
        <v>0</v>
      </c>
      <c r="AQ78" s="160">
        <f t="shared" si="76"/>
        <v>0</v>
      </c>
      <c r="AR78" s="160"/>
      <c r="AS78" s="160"/>
      <c r="AT78" s="160"/>
      <c r="AU78" s="160"/>
      <c r="AV78" s="160"/>
      <c r="AW78" s="160"/>
      <c r="AX78" s="160"/>
      <c r="AY78" s="160"/>
      <c r="AZ78" s="160"/>
      <c r="BA78" s="163">
        <f t="shared" ref="BA78:BA91" si="77">E78+Q78+AC78+AO78</f>
        <v>0</v>
      </c>
      <c r="BB78" s="163">
        <f t="shared" ref="BB78:BB91" si="78">F78+R78+AD78+AP78</f>
        <v>0</v>
      </c>
      <c r="BC78" s="164">
        <f t="shared" ref="BC78:BC91" si="79">G78+S78+AE78+AQ78</f>
        <v>0</v>
      </c>
    </row>
    <row r="79" spans="1:55" ht="18.75" x14ac:dyDescent="0.2">
      <c r="A79" s="230"/>
      <c r="B79" s="190"/>
      <c r="C79" s="181" t="s">
        <v>70</v>
      </c>
      <c r="D79" s="149"/>
      <c r="E79" s="165">
        <f t="shared" si="73"/>
        <v>0</v>
      </c>
      <c r="F79" s="166">
        <f t="shared" si="73"/>
        <v>0</v>
      </c>
      <c r="G79" s="166">
        <f t="shared" si="73"/>
        <v>0</v>
      </c>
      <c r="H79" s="167"/>
      <c r="I79" s="167"/>
      <c r="J79" s="167"/>
      <c r="K79" s="167"/>
      <c r="L79" s="167"/>
      <c r="M79" s="167"/>
      <c r="N79" s="168"/>
      <c r="O79" s="168"/>
      <c r="P79" s="168"/>
      <c r="Q79" s="166">
        <f t="shared" si="74"/>
        <v>0</v>
      </c>
      <c r="R79" s="166">
        <f t="shared" si="74"/>
        <v>0</v>
      </c>
      <c r="S79" s="166">
        <f t="shared" si="74"/>
        <v>0</v>
      </c>
      <c r="T79" s="167"/>
      <c r="U79" s="167"/>
      <c r="V79" s="167"/>
      <c r="W79" s="168"/>
      <c r="X79" s="168"/>
      <c r="Y79" s="168"/>
      <c r="Z79" s="168"/>
      <c r="AA79" s="168"/>
      <c r="AB79" s="168"/>
      <c r="AC79" s="166">
        <f t="shared" si="75"/>
        <v>0</v>
      </c>
      <c r="AD79" s="166">
        <f t="shared" si="75"/>
        <v>0</v>
      </c>
      <c r="AE79" s="166">
        <f t="shared" si="75"/>
        <v>0</v>
      </c>
      <c r="AF79" s="166"/>
      <c r="AG79" s="166"/>
      <c r="AH79" s="166"/>
      <c r="AI79" s="166"/>
      <c r="AJ79" s="166"/>
      <c r="AK79" s="166"/>
      <c r="AL79" s="166"/>
      <c r="AM79" s="166"/>
      <c r="AN79" s="166"/>
      <c r="AO79" s="166">
        <f t="shared" si="76"/>
        <v>0</v>
      </c>
      <c r="AP79" s="166">
        <f t="shared" si="76"/>
        <v>0</v>
      </c>
      <c r="AQ79" s="166">
        <f t="shared" si="76"/>
        <v>0</v>
      </c>
      <c r="AR79" s="166"/>
      <c r="AS79" s="166"/>
      <c r="AT79" s="166"/>
      <c r="AU79" s="166"/>
      <c r="AV79" s="166"/>
      <c r="AW79" s="166"/>
      <c r="AX79" s="166"/>
      <c r="AY79" s="166"/>
      <c r="AZ79" s="166"/>
      <c r="BA79" s="169">
        <f t="shared" si="77"/>
        <v>0</v>
      </c>
      <c r="BB79" s="169">
        <f t="shared" si="78"/>
        <v>0</v>
      </c>
      <c r="BC79" s="170">
        <f t="shared" si="79"/>
        <v>0</v>
      </c>
    </row>
    <row r="80" spans="1:55" ht="18.75" x14ac:dyDescent="0.2">
      <c r="A80" s="230"/>
      <c r="B80" s="190"/>
      <c r="C80" s="181" t="s">
        <v>70</v>
      </c>
      <c r="D80" s="149"/>
      <c r="E80" s="165">
        <f t="shared" si="73"/>
        <v>0</v>
      </c>
      <c r="F80" s="166">
        <f t="shared" si="73"/>
        <v>0</v>
      </c>
      <c r="G80" s="166">
        <f t="shared" si="73"/>
        <v>0</v>
      </c>
      <c r="H80" s="167"/>
      <c r="I80" s="167"/>
      <c r="J80" s="167"/>
      <c r="K80" s="167"/>
      <c r="L80" s="167"/>
      <c r="M80" s="167"/>
      <c r="N80" s="167"/>
      <c r="O80" s="167"/>
      <c r="P80" s="167"/>
      <c r="Q80" s="166">
        <f>T80+W80+Z80</f>
        <v>0</v>
      </c>
      <c r="R80" s="166">
        <f t="shared" ref="R80:R91" si="80">U80+X80+AA80</f>
        <v>0</v>
      </c>
      <c r="S80" s="166">
        <f t="shared" ref="S80:S87" si="81">V80+Y80+AB80</f>
        <v>0</v>
      </c>
      <c r="T80" s="167"/>
      <c r="U80" s="167"/>
      <c r="V80" s="167"/>
      <c r="W80" s="168"/>
      <c r="X80" s="168"/>
      <c r="Y80" s="168"/>
      <c r="Z80" s="168"/>
      <c r="AA80" s="168"/>
      <c r="AB80" s="168"/>
      <c r="AC80" s="166">
        <f t="shared" si="75"/>
        <v>0</v>
      </c>
      <c r="AD80" s="166">
        <f t="shared" si="75"/>
        <v>0</v>
      </c>
      <c r="AE80" s="166">
        <f t="shared" si="75"/>
        <v>0</v>
      </c>
      <c r="AF80" s="166"/>
      <c r="AG80" s="166"/>
      <c r="AH80" s="166"/>
      <c r="AI80" s="166"/>
      <c r="AJ80" s="166"/>
      <c r="AK80" s="166"/>
      <c r="AL80" s="166"/>
      <c r="AM80" s="166"/>
      <c r="AN80" s="166"/>
      <c r="AO80" s="166">
        <f>AR80+AU80+AX80</f>
        <v>0</v>
      </c>
      <c r="AP80" s="166">
        <f t="shared" ref="AP80:AP91" si="82">AS80+AV80+AY80</f>
        <v>0</v>
      </c>
      <c r="AQ80" s="166">
        <f t="shared" ref="AQ80:AQ87" si="83">AT80+AW80+AZ80</f>
        <v>0</v>
      </c>
      <c r="AR80" s="166"/>
      <c r="AS80" s="166"/>
      <c r="AT80" s="166"/>
      <c r="AU80" s="166"/>
      <c r="AV80" s="166"/>
      <c r="AW80" s="166"/>
      <c r="AX80" s="166"/>
      <c r="AY80" s="166"/>
      <c r="AZ80" s="166"/>
      <c r="BA80" s="169">
        <f t="shared" si="77"/>
        <v>0</v>
      </c>
      <c r="BB80" s="169">
        <f t="shared" si="78"/>
        <v>0</v>
      </c>
      <c r="BC80" s="170">
        <f t="shared" si="79"/>
        <v>0</v>
      </c>
    </row>
    <row r="81" spans="1:55" ht="18.75" x14ac:dyDescent="0.2">
      <c r="A81" s="231"/>
      <c r="B81" s="155"/>
      <c r="C81" s="181" t="s">
        <v>70</v>
      </c>
      <c r="D81" s="149"/>
      <c r="E81" s="165">
        <f t="shared" si="73"/>
        <v>0</v>
      </c>
      <c r="F81" s="166">
        <f t="shared" si="73"/>
        <v>0</v>
      </c>
      <c r="G81" s="166">
        <f t="shared" si="73"/>
        <v>0</v>
      </c>
      <c r="H81" s="167"/>
      <c r="I81" s="167"/>
      <c r="J81" s="167"/>
      <c r="K81" s="167"/>
      <c r="L81" s="167"/>
      <c r="M81" s="167"/>
      <c r="N81" s="167"/>
      <c r="O81" s="167"/>
      <c r="P81" s="167"/>
      <c r="Q81" s="166">
        <f t="shared" ref="Q81:Q84" si="84">T81+W81+Z81</f>
        <v>0</v>
      </c>
      <c r="R81" s="166">
        <f t="shared" si="80"/>
        <v>0</v>
      </c>
      <c r="S81" s="166">
        <f t="shared" si="81"/>
        <v>0</v>
      </c>
      <c r="T81" s="167"/>
      <c r="U81" s="167"/>
      <c r="V81" s="167"/>
      <c r="W81" s="168"/>
      <c r="X81" s="168"/>
      <c r="Y81" s="168"/>
      <c r="Z81" s="168"/>
      <c r="AA81" s="168"/>
      <c r="AB81" s="168"/>
      <c r="AC81" s="166">
        <f t="shared" si="75"/>
        <v>0</v>
      </c>
      <c r="AD81" s="166">
        <f t="shared" si="75"/>
        <v>0</v>
      </c>
      <c r="AE81" s="166">
        <f t="shared" si="75"/>
        <v>0</v>
      </c>
      <c r="AF81" s="166"/>
      <c r="AG81" s="166"/>
      <c r="AH81" s="166"/>
      <c r="AI81" s="166"/>
      <c r="AJ81" s="166"/>
      <c r="AK81" s="166"/>
      <c r="AL81" s="166"/>
      <c r="AM81" s="166"/>
      <c r="AN81" s="166"/>
      <c r="AO81" s="166">
        <f>AR81+AU81+AX81</f>
        <v>0</v>
      </c>
      <c r="AP81" s="166">
        <f t="shared" si="82"/>
        <v>0</v>
      </c>
      <c r="AQ81" s="166">
        <f t="shared" si="83"/>
        <v>0</v>
      </c>
      <c r="AR81" s="166"/>
      <c r="AS81" s="166"/>
      <c r="AT81" s="166"/>
      <c r="AU81" s="166"/>
      <c r="AV81" s="166"/>
      <c r="AW81" s="166"/>
      <c r="AX81" s="166"/>
      <c r="AY81" s="166"/>
      <c r="AZ81" s="166"/>
      <c r="BA81" s="169">
        <f t="shared" si="77"/>
        <v>0</v>
      </c>
      <c r="BB81" s="169">
        <f t="shared" si="78"/>
        <v>0</v>
      </c>
      <c r="BC81" s="170">
        <f t="shared" si="79"/>
        <v>0</v>
      </c>
    </row>
    <row r="82" spans="1:55" ht="18.75" x14ac:dyDescent="0.2">
      <c r="A82" s="231"/>
      <c r="B82" s="191"/>
      <c r="C82" s="181" t="s">
        <v>71</v>
      </c>
      <c r="D82" s="149"/>
      <c r="E82" s="165">
        <f t="shared" si="73"/>
        <v>0</v>
      </c>
      <c r="F82" s="166">
        <f t="shared" si="73"/>
        <v>0</v>
      </c>
      <c r="G82" s="166">
        <f t="shared" si="73"/>
        <v>0</v>
      </c>
      <c r="H82" s="166"/>
      <c r="I82" s="166"/>
      <c r="J82" s="166"/>
      <c r="K82" s="166"/>
      <c r="L82" s="166"/>
      <c r="M82" s="166"/>
      <c r="N82" s="166"/>
      <c r="O82" s="166"/>
      <c r="P82" s="166"/>
      <c r="Q82" s="166">
        <f t="shared" si="84"/>
        <v>0</v>
      </c>
      <c r="R82" s="166">
        <f t="shared" si="80"/>
        <v>0</v>
      </c>
      <c r="S82" s="166">
        <f t="shared" si="81"/>
        <v>0</v>
      </c>
      <c r="T82" s="166"/>
      <c r="U82" s="166"/>
      <c r="V82" s="166"/>
      <c r="W82" s="166"/>
      <c r="X82" s="166"/>
      <c r="Y82" s="166"/>
      <c r="Z82" s="166"/>
      <c r="AA82" s="166"/>
      <c r="AB82" s="166"/>
      <c r="AC82" s="166">
        <f t="shared" si="75"/>
        <v>0</v>
      </c>
      <c r="AD82" s="166">
        <f t="shared" si="75"/>
        <v>0</v>
      </c>
      <c r="AE82" s="166">
        <f t="shared" si="75"/>
        <v>0</v>
      </c>
      <c r="AF82" s="166"/>
      <c r="AG82" s="166"/>
      <c r="AH82" s="166"/>
      <c r="AI82" s="166"/>
      <c r="AJ82" s="166"/>
      <c r="AK82" s="166"/>
      <c r="AL82" s="166"/>
      <c r="AM82" s="166"/>
      <c r="AN82" s="166"/>
      <c r="AO82" s="166">
        <f>AR82+AU82+AX82</f>
        <v>0</v>
      </c>
      <c r="AP82" s="166">
        <f t="shared" si="82"/>
        <v>0</v>
      </c>
      <c r="AQ82" s="166">
        <f t="shared" si="83"/>
        <v>0</v>
      </c>
      <c r="AR82" s="166"/>
      <c r="AS82" s="166"/>
      <c r="AT82" s="166"/>
      <c r="AU82" s="166"/>
      <c r="AV82" s="166"/>
      <c r="AW82" s="166"/>
      <c r="AX82" s="166"/>
      <c r="AY82" s="166"/>
      <c r="AZ82" s="166"/>
      <c r="BA82" s="169">
        <f t="shared" si="77"/>
        <v>0</v>
      </c>
      <c r="BB82" s="169">
        <f t="shared" si="78"/>
        <v>0</v>
      </c>
      <c r="BC82" s="170">
        <f t="shared" si="79"/>
        <v>0</v>
      </c>
    </row>
    <row r="83" spans="1:55" ht="18.75" x14ac:dyDescent="0.2">
      <c r="A83" s="231"/>
      <c r="B83" s="191"/>
      <c r="C83" s="181" t="s">
        <v>72</v>
      </c>
      <c r="D83" s="149"/>
      <c r="E83" s="165">
        <f t="shared" si="73"/>
        <v>0</v>
      </c>
      <c r="F83" s="166">
        <f t="shared" si="73"/>
        <v>0</v>
      </c>
      <c r="G83" s="166">
        <f t="shared" si="73"/>
        <v>0</v>
      </c>
      <c r="H83" s="166"/>
      <c r="I83" s="166"/>
      <c r="J83" s="166"/>
      <c r="K83" s="166"/>
      <c r="L83" s="166"/>
      <c r="M83" s="166"/>
      <c r="N83" s="166"/>
      <c r="O83" s="166"/>
      <c r="P83" s="166"/>
      <c r="Q83" s="166">
        <f t="shared" si="84"/>
        <v>0</v>
      </c>
      <c r="R83" s="166">
        <f t="shared" si="80"/>
        <v>0</v>
      </c>
      <c r="S83" s="166">
        <f t="shared" si="81"/>
        <v>0</v>
      </c>
      <c r="T83" s="166"/>
      <c r="U83" s="166"/>
      <c r="V83" s="166"/>
      <c r="W83" s="166"/>
      <c r="X83" s="166"/>
      <c r="Y83" s="166"/>
      <c r="Z83" s="166"/>
      <c r="AA83" s="166"/>
      <c r="AB83" s="166"/>
      <c r="AC83" s="166">
        <f t="shared" si="75"/>
        <v>0</v>
      </c>
      <c r="AD83" s="166">
        <f t="shared" si="75"/>
        <v>0</v>
      </c>
      <c r="AE83" s="166">
        <f t="shared" si="75"/>
        <v>0</v>
      </c>
      <c r="AF83" s="166"/>
      <c r="AG83" s="166"/>
      <c r="AH83" s="166"/>
      <c r="AI83" s="166"/>
      <c r="AJ83" s="166"/>
      <c r="AK83" s="166"/>
      <c r="AL83" s="166"/>
      <c r="AM83" s="166"/>
      <c r="AN83" s="166"/>
      <c r="AO83" s="166">
        <f>AR83+AU83+AX83</f>
        <v>0</v>
      </c>
      <c r="AP83" s="166">
        <f t="shared" si="82"/>
        <v>0</v>
      </c>
      <c r="AQ83" s="166">
        <f t="shared" si="83"/>
        <v>0</v>
      </c>
      <c r="AR83" s="166"/>
      <c r="AS83" s="166"/>
      <c r="AT83" s="166"/>
      <c r="AU83" s="166"/>
      <c r="AV83" s="166"/>
      <c r="AW83" s="166"/>
      <c r="AX83" s="166"/>
      <c r="AY83" s="166"/>
      <c r="AZ83" s="166"/>
      <c r="BA83" s="169">
        <f t="shared" si="77"/>
        <v>0</v>
      </c>
      <c r="BB83" s="169">
        <f t="shared" si="78"/>
        <v>0</v>
      </c>
      <c r="BC83" s="170">
        <f t="shared" si="79"/>
        <v>0</v>
      </c>
    </row>
    <row r="84" spans="1:55" ht="19.5" thickBot="1" x14ac:dyDescent="0.25">
      <c r="A84" s="232"/>
      <c r="B84" s="192"/>
      <c r="C84" s="182" t="s">
        <v>73</v>
      </c>
      <c r="D84" s="150"/>
      <c r="E84" s="171">
        <f t="shared" si="73"/>
        <v>0</v>
      </c>
      <c r="F84" s="172">
        <f t="shared" si="73"/>
        <v>0</v>
      </c>
      <c r="G84" s="172">
        <f t="shared" si="73"/>
        <v>0</v>
      </c>
      <c r="H84" s="172"/>
      <c r="I84" s="172"/>
      <c r="J84" s="172"/>
      <c r="K84" s="172"/>
      <c r="L84" s="172"/>
      <c r="M84" s="172"/>
      <c r="N84" s="172"/>
      <c r="O84" s="172"/>
      <c r="P84" s="172"/>
      <c r="Q84" s="172">
        <f t="shared" si="84"/>
        <v>0</v>
      </c>
      <c r="R84" s="172">
        <f t="shared" si="80"/>
        <v>0</v>
      </c>
      <c r="S84" s="172">
        <f t="shared" si="81"/>
        <v>0</v>
      </c>
      <c r="T84" s="172"/>
      <c r="U84" s="172"/>
      <c r="V84" s="172"/>
      <c r="W84" s="172"/>
      <c r="X84" s="172"/>
      <c r="Y84" s="172"/>
      <c r="Z84" s="172"/>
      <c r="AA84" s="172"/>
      <c r="AB84" s="172"/>
      <c r="AC84" s="172">
        <f t="shared" si="75"/>
        <v>0</v>
      </c>
      <c r="AD84" s="172">
        <f t="shared" si="75"/>
        <v>0</v>
      </c>
      <c r="AE84" s="172">
        <f t="shared" si="75"/>
        <v>0</v>
      </c>
      <c r="AF84" s="172"/>
      <c r="AG84" s="172"/>
      <c r="AH84" s="172"/>
      <c r="AI84" s="172"/>
      <c r="AJ84" s="172"/>
      <c r="AK84" s="172"/>
      <c r="AL84" s="172"/>
      <c r="AM84" s="172"/>
      <c r="AN84" s="172"/>
      <c r="AO84" s="172">
        <f>AR84+AU84+AX84</f>
        <v>0</v>
      </c>
      <c r="AP84" s="172">
        <f t="shared" si="82"/>
        <v>0</v>
      </c>
      <c r="AQ84" s="172">
        <f t="shared" si="83"/>
        <v>0</v>
      </c>
      <c r="AR84" s="172"/>
      <c r="AS84" s="172"/>
      <c r="AT84" s="172"/>
      <c r="AU84" s="172"/>
      <c r="AV84" s="172"/>
      <c r="AW84" s="172"/>
      <c r="AX84" s="172"/>
      <c r="AY84" s="172"/>
      <c r="AZ84" s="172"/>
      <c r="BA84" s="173">
        <f t="shared" si="77"/>
        <v>0</v>
      </c>
      <c r="BB84" s="173">
        <f t="shared" si="78"/>
        <v>0</v>
      </c>
      <c r="BC84" s="174">
        <f t="shared" si="79"/>
        <v>0</v>
      </c>
    </row>
    <row r="85" spans="1:55" ht="18.75" x14ac:dyDescent="0.2">
      <c r="A85" s="229" t="s">
        <v>74</v>
      </c>
      <c r="B85" s="189"/>
      <c r="C85" s="183" t="s">
        <v>75</v>
      </c>
      <c r="D85" s="151"/>
      <c r="E85" s="175"/>
      <c r="F85" s="160">
        <f t="shared" ref="F85:G87" si="85">I85+L85+O85</f>
        <v>0</v>
      </c>
      <c r="G85" s="160">
        <f t="shared" si="85"/>
        <v>0</v>
      </c>
      <c r="H85" s="176"/>
      <c r="I85" s="160"/>
      <c r="J85" s="160"/>
      <c r="K85" s="176"/>
      <c r="L85" s="160"/>
      <c r="M85" s="160"/>
      <c r="N85" s="176"/>
      <c r="O85" s="160"/>
      <c r="P85" s="160"/>
      <c r="Q85" s="176"/>
      <c r="R85" s="160">
        <f t="shared" si="80"/>
        <v>0</v>
      </c>
      <c r="S85" s="160">
        <f t="shared" si="81"/>
        <v>0</v>
      </c>
      <c r="T85" s="176"/>
      <c r="U85" s="160"/>
      <c r="V85" s="160"/>
      <c r="W85" s="176"/>
      <c r="X85" s="160"/>
      <c r="Y85" s="160"/>
      <c r="Z85" s="176"/>
      <c r="AA85" s="160"/>
      <c r="AB85" s="160"/>
      <c r="AC85" s="176"/>
      <c r="AD85" s="160">
        <f t="shared" ref="AD85:AE87" si="86">AG85+AJ85+AM85</f>
        <v>0</v>
      </c>
      <c r="AE85" s="160">
        <f t="shared" si="86"/>
        <v>0</v>
      </c>
      <c r="AF85" s="176"/>
      <c r="AG85" s="160"/>
      <c r="AH85" s="160"/>
      <c r="AI85" s="176"/>
      <c r="AJ85" s="160"/>
      <c r="AK85" s="160"/>
      <c r="AL85" s="176"/>
      <c r="AM85" s="160"/>
      <c r="AN85" s="160"/>
      <c r="AO85" s="176"/>
      <c r="AP85" s="160">
        <f t="shared" si="82"/>
        <v>0</v>
      </c>
      <c r="AQ85" s="160">
        <f t="shared" si="83"/>
        <v>0</v>
      </c>
      <c r="AR85" s="176"/>
      <c r="AS85" s="160"/>
      <c r="AT85" s="160"/>
      <c r="AU85" s="176"/>
      <c r="AV85" s="160"/>
      <c r="AW85" s="160"/>
      <c r="AX85" s="176"/>
      <c r="AY85" s="160"/>
      <c r="AZ85" s="160"/>
      <c r="BA85" s="163">
        <f t="shared" si="77"/>
        <v>0</v>
      </c>
      <c r="BB85" s="163">
        <f t="shared" si="78"/>
        <v>0</v>
      </c>
      <c r="BC85" s="164">
        <f t="shared" si="79"/>
        <v>0</v>
      </c>
    </row>
    <row r="86" spans="1:55" ht="18.75" x14ac:dyDescent="0.2">
      <c r="A86" s="231"/>
      <c r="B86" s="191"/>
      <c r="C86" s="181" t="s">
        <v>76</v>
      </c>
      <c r="D86" s="149"/>
      <c r="E86" s="177"/>
      <c r="F86" s="166">
        <f t="shared" si="85"/>
        <v>0</v>
      </c>
      <c r="G86" s="166">
        <f t="shared" si="85"/>
        <v>0</v>
      </c>
      <c r="H86" s="178"/>
      <c r="I86" s="166"/>
      <c r="J86" s="166"/>
      <c r="K86" s="178"/>
      <c r="L86" s="166"/>
      <c r="M86" s="166"/>
      <c r="N86" s="178"/>
      <c r="O86" s="166"/>
      <c r="P86" s="166"/>
      <c r="Q86" s="178"/>
      <c r="R86" s="166">
        <f t="shared" si="80"/>
        <v>0</v>
      </c>
      <c r="S86" s="166">
        <f t="shared" si="81"/>
        <v>0</v>
      </c>
      <c r="T86" s="178"/>
      <c r="U86" s="166"/>
      <c r="V86" s="166"/>
      <c r="W86" s="178"/>
      <c r="X86" s="166"/>
      <c r="Y86" s="166"/>
      <c r="Z86" s="178"/>
      <c r="AA86" s="166"/>
      <c r="AB86" s="166"/>
      <c r="AC86" s="178"/>
      <c r="AD86" s="166">
        <f t="shared" si="86"/>
        <v>0</v>
      </c>
      <c r="AE86" s="166">
        <f t="shared" si="86"/>
        <v>0</v>
      </c>
      <c r="AF86" s="178"/>
      <c r="AG86" s="166"/>
      <c r="AH86" s="166"/>
      <c r="AI86" s="178"/>
      <c r="AJ86" s="166"/>
      <c r="AK86" s="166"/>
      <c r="AL86" s="178"/>
      <c r="AM86" s="166"/>
      <c r="AN86" s="166"/>
      <c r="AO86" s="178"/>
      <c r="AP86" s="166">
        <f t="shared" si="82"/>
        <v>0</v>
      </c>
      <c r="AQ86" s="166">
        <f t="shared" si="83"/>
        <v>0</v>
      </c>
      <c r="AR86" s="178"/>
      <c r="AS86" s="166"/>
      <c r="AT86" s="166"/>
      <c r="AU86" s="178"/>
      <c r="AV86" s="166"/>
      <c r="AW86" s="166"/>
      <c r="AX86" s="178"/>
      <c r="AY86" s="166"/>
      <c r="AZ86" s="166"/>
      <c r="BA86" s="169">
        <f t="shared" si="77"/>
        <v>0</v>
      </c>
      <c r="BB86" s="169">
        <f t="shared" si="78"/>
        <v>0</v>
      </c>
      <c r="BC86" s="170">
        <f t="shared" si="79"/>
        <v>0</v>
      </c>
    </row>
    <row r="87" spans="1:55" ht="18.75" x14ac:dyDescent="0.2">
      <c r="A87" s="231"/>
      <c r="B87" s="191"/>
      <c r="C87" s="181" t="s">
        <v>77</v>
      </c>
      <c r="D87" s="149"/>
      <c r="E87" s="177"/>
      <c r="F87" s="166">
        <f t="shared" si="85"/>
        <v>0</v>
      </c>
      <c r="G87" s="166">
        <f t="shared" si="85"/>
        <v>0</v>
      </c>
      <c r="H87" s="178"/>
      <c r="I87" s="166"/>
      <c r="J87" s="166"/>
      <c r="K87" s="178"/>
      <c r="L87" s="166"/>
      <c r="M87" s="166"/>
      <c r="N87" s="178"/>
      <c r="O87" s="166"/>
      <c r="P87" s="166"/>
      <c r="Q87" s="178"/>
      <c r="R87" s="166">
        <f t="shared" si="80"/>
        <v>0</v>
      </c>
      <c r="S87" s="166">
        <f t="shared" si="81"/>
        <v>0</v>
      </c>
      <c r="T87" s="178"/>
      <c r="U87" s="166"/>
      <c r="V87" s="166"/>
      <c r="W87" s="178"/>
      <c r="X87" s="166"/>
      <c r="Y87" s="166"/>
      <c r="Z87" s="178"/>
      <c r="AA87" s="166"/>
      <c r="AB87" s="166"/>
      <c r="AC87" s="178"/>
      <c r="AD87" s="166">
        <f t="shared" si="86"/>
        <v>0</v>
      </c>
      <c r="AE87" s="166">
        <f t="shared" si="86"/>
        <v>0</v>
      </c>
      <c r="AF87" s="178"/>
      <c r="AG87" s="166"/>
      <c r="AH87" s="166"/>
      <c r="AI87" s="178"/>
      <c r="AJ87" s="166"/>
      <c r="AK87" s="166"/>
      <c r="AL87" s="178"/>
      <c r="AM87" s="166"/>
      <c r="AN87" s="166"/>
      <c r="AO87" s="178"/>
      <c r="AP87" s="166">
        <f t="shared" si="82"/>
        <v>0</v>
      </c>
      <c r="AQ87" s="166">
        <f t="shared" si="83"/>
        <v>0</v>
      </c>
      <c r="AR87" s="178"/>
      <c r="AS87" s="166"/>
      <c r="AT87" s="166"/>
      <c r="AU87" s="178"/>
      <c r="AV87" s="166"/>
      <c r="AW87" s="166"/>
      <c r="AX87" s="178"/>
      <c r="AY87" s="166"/>
      <c r="AZ87" s="166"/>
      <c r="BA87" s="169">
        <f t="shared" si="77"/>
        <v>0</v>
      </c>
      <c r="BB87" s="169">
        <f t="shared" si="78"/>
        <v>0</v>
      </c>
      <c r="BC87" s="170">
        <f t="shared" si="79"/>
        <v>0</v>
      </c>
    </row>
    <row r="88" spans="1:55" ht="18.75" x14ac:dyDescent="0.2">
      <c r="A88" s="231"/>
      <c r="B88" s="191"/>
      <c r="C88" s="181" t="s">
        <v>78</v>
      </c>
      <c r="D88" s="149"/>
      <c r="E88" s="165">
        <f t="shared" ref="E88" si="87">H88+K88+N88</f>
        <v>0</v>
      </c>
      <c r="F88" s="166">
        <f t="shared" ref="F88" si="88">I88+L88+O88</f>
        <v>0</v>
      </c>
      <c r="G88" s="166">
        <f t="shared" ref="G88" si="89">J88+M88+P88</f>
        <v>0</v>
      </c>
      <c r="H88" s="166"/>
      <c r="I88" s="166"/>
      <c r="J88" s="166"/>
      <c r="K88" s="166"/>
      <c r="L88" s="166"/>
      <c r="M88" s="166"/>
      <c r="N88" s="166"/>
      <c r="O88" s="166"/>
      <c r="P88" s="166"/>
      <c r="Q88" s="166">
        <f t="shared" ref="Q88" si="90">T88+W88+Z88</f>
        <v>0</v>
      </c>
      <c r="R88" s="166">
        <f t="shared" si="80"/>
        <v>0</v>
      </c>
      <c r="S88" s="166">
        <f t="shared" ref="S88" si="91">V88+Y88+AB88</f>
        <v>0</v>
      </c>
      <c r="T88" s="166"/>
      <c r="U88" s="166"/>
      <c r="V88" s="166"/>
      <c r="W88" s="166"/>
      <c r="X88" s="166"/>
      <c r="Y88" s="166"/>
      <c r="Z88" s="166"/>
      <c r="AA88" s="166"/>
      <c r="AB88" s="166"/>
      <c r="AC88" s="166"/>
      <c r="AD88" s="166">
        <f t="shared" ref="AD88" si="92">AG88+AJ88+AM88</f>
        <v>0</v>
      </c>
      <c r="AE88" s="166">
        <f t="shared" ref="AE88" si="93">AH88+AK88+AN88</f>
        <v>0</v>
      </c>
      <c r="AF88" s="166"/>
      <c r="AG88" s="166"/>
      <c r="AH88" s="166"/>
      <c r="AI88" s="166"/>
      <c r="AJ88" s="166"/>
      <c r="AK88" s="166"/>
      <c r="AL88" s="166"/>
      <c r="AM88" s="166"/>
      <c r="AN88" s="166"/>
      <c r="AO88" s="166">
        <f t="shared" ref="AO88" si="94">AR88+AU88+AX88</f>
        <v>0</v>
      </c>
      <c r="AP88" s="166">
        <f t="shared" si="82"/>
        <v>0</v>
      </c>
      <c r="AQ88" s="166">
        <f t="shared" ref="AQ88" si="95">AT88+AW88+AZ88</f>
        <v>0</v>
      </c>
      <c r="AR88" s="166"/>
      <c r="AS88" s="166"/>
      <c r="AT88" s="166"/>
      <c r="AU88" s="166"/>
      <c r="AV88" s="166"/>
      <c r="AW88" s="166"/>
      <c r="AX88" s="166"/>
      <c r="AY88" s="166"/>
      <c r="AZ88" s="166"/>
      <c r="BA88" s="169">
        <f t="shared" si="77"/>
        <v>0</v>
      </c>
      <c r="BB88" s="169">
        <f t="shared" si="78"/>
        <v>0</v>
      </c>
      <c r="BC88" s="170">
        <f t="shared" si="79"/>
        <v>0</v>
      </c>
    </row>
    <row r="89" spans="1:55" ht="18.75" x14ac:dyDescent="0.2">
      <c r="A89" s="231"/>
      <c r="B89" s="191"/>
      <c r="C89" s="181" t="s">
        <v>79</v>
      </c>
      <c r="D89" s="149"/>
      <c r="E89" s="177"/>
      <c r="F89" s="166">
        <f t="shared" ref="F89:G91" si="96">I89+L89+O89</f>
        <v>0</v>
      </c>
      <c r="G89" s="166">
        <f t="shared" si="96"/>
        <v>0</v>
      </c>
      <c r="H89" s="178"/>
      <c r="I89" s="166"/>
      <c r="J89" s="166"/>
      <c r="K89" s="178"/>
      <c r="L89" s="166"/>
      <c r="M89" s="166"/>
      <c r="N89" s="178"/>
      <c r="O89" s="166"/>
      <c r="P89" s="166"/>
      <c r="Q89" s="178"/>
      <c r="R89" s="166">
        <f t="shared" si="80"/>
        <v>0</v>
      </c>
      <c r="S89" s="166">
        <f>V89+Y89+AB89</f>
        <v>0</v>
      </c>
      <c r="T89" s="178"/>
      <c r="U89" s="166"/>
      <c r="V89" s="166"/>
      <c r="W89" s="178"/>
      <c r="X89" s="166"/>
      <c r="Y89" s="166"/>
      <c r="Z89" s="178"/>
      <c r="AA89" s="166"/>
      <c r="AB89" s="166"/>
      <c r="AC89" s="178"/>
      <c r="AD89" s="166">
        <f t="shared" ref="AD89:AE91" si="97">AG89+AJ89+AM89</f>
        <v>0</v>
      </c>
      <c r="AE89" s="166">
        <f t="shared" si="97"/>
        <v>0</v>
      </c>
      <c r="AF89" s="178"/>
      <c r="AG89" s="166"/>
      <c r="AH89" s="166"/>
      <c r="AI89" s="178"/>
      <c r="AJ89" s="166"/>
      <c r="AK89" s="166"/>
      <c r="AL89" s="178"/>
      <c r="AM89" s="166"/>
      <c r="AN89" s="166"/>
      <c r="AO89" s="178"/>
      <c r="AP89" s="166">
        <f t="shared" si="82"/>
        <v>0</v>
      </c>
      <c r="AQ89" s="166">
        <f>AT89+AW89+AZ89</f>
        <v>0</v>
      </c>
      <c r="AR89" s="178"/>
      <c r="AS89" s="166"/>
      <c r="AT89" s="166"/>
      <c r="AU89" s="178"/>
      <c r="AV89" s="166"/>
      <c r="AW89" s="166"/>
      <c r="AX89" s="178"/>
      <c r="AY89" s="166"/>
      <c r="AZ89" s="166"/>
      <c r="BA89" s="169">
        <f t="shared" si="77"/>
        <v>0</v>
      </c>
      <c r="BB89" s="169">
        <f t="shared" si="78"/>
        <v>0</v>
      </c>
      <c r="BC89" s="170">
        <f t="shared" si="79"/>
        <v>0</v>
      </c>
    </row>
    <row r="90" spans="1:55" ht="18.75" x14ac:dyDescent="0.2">
      <c r="A90" s="231"/>
      <c r="B90" s="191"/>
      <c r="C90" s="181" t="s">
        <v>80</v>
      </c>
      <c r="D90" s="149"/>
      <c r="E90" s="177"/>
      <c r="F90" s="166">
        <f t="shared" si="96"/>
        <v>0</v>
      </c>
      <c r="G90" s="166">
        <f t="shared" si="96"/>
        <v>0</v>
      </c>
      <c r="H90" s="178"/>
      <c r="I90" s="166"/>
      <c r="J90" s="166"/>
      <c r="K90" s="178"/>
      <c r="L90" s="166"/>
      <c r="M90" s="166"/>
      <c r="N90" s="178"/>
      <c r="O90" s="166"/>
      <c r="P90" s="166"/>
      <c r="Q90" s="178"/>
      <c r="R90" s="166">
        <f t="shared" si="80"/>
        <v>0</v>
      </c>
      <c r="S90" s="166">
        <f>V90+Y90+AB90</f>
        <v>0</v>
      </c>
      <c r="T90" s="178"/>
      <c r="U90" s="166"/>
      <c r="V90" s="166"/>
      <c r="W90" s="178"/>
      <c r="X90" s="166"/>
      <c r="Y90" s="166"/>
      <c r="Z90" s="178"/>
      <c r="AA90" s="166"/>
      <c r="AB90" s="166"/>
      <c r="AC90" s="178"/>
      <c r="AD90" s="166">
        <f t="shared" si="97"/>
        <v>0</v>
      </c>
      <c r="AE90" s="166">
        <f t="shared" si="97"/>
        <v>0</v>
      </c>
      <c r="AF90" s="178"/>
      <c r="AG90" s="166"/>
      <c r="AH90" s="166"/>
      <c r="AI90" s="178"/>
      <c r="AJ90" s="166"/>
      <c r="AK90" s="166"/>
      <c r="AL90" s="178"/>
      <c r="AM90" s="166"/>
      <c r="AN90" s="166"/>
      <c r="AO90" s="178"/>
      <c r="AP90" s="166">
        <f t="shared" si="82"/>
        <v>0</v>
      </c>
      <c r="AQ90" s="166">
        <f>AT90+AW90+AZ90</f>
        <v>0</v>
      </c>
      <c r="AR90" s="178"/>
      <c r="AS90" s="166"/>
      <c r="AT90" s="166"/>
      <c r="AU90" s="178"/>
      <c r="AV90" s="166"/>
      <c r="AW90" s="166"/>
      <c r="AX90" s="178"/>
      <c r="AY90" s="166"/>
      <c r="AZ90" s="166"/>
      <c r="BA90" s="169">
        <f t="shared" si="77"/>
        <v>0</v>
      </c>
      <c r="BB90" s="169">
        <f t="shared" si="78"/>
        <v>0</v>
      </c>
      <c r="BC90" s="170">
        <f t="shared" si="79"/>
        <v>0</v>
      </c>
    </row>
    <row r="91" spans="1:55" ht="19.5" thickBot="1" x14ac:dyDescent="0.25">
      <c r="A91" s="233"/>
      <c r="B91" s="158"/>
      <c r="C91" s="184" t="s">
        <v>81</v>
      </c>
      <c r="D91" s="150"/>
      <c r="E91" s="179"/>
      <c r="F91" s="172">
        <f t="shared" si="96"/>
        <v>0</v>
      </c>
      <c r="G91" s="172">
        <f t="shared" si="96"/>
        <v>0</v>
      </c>
      <c r="H91" s="180"/>
      <c r="I91" s="172"/>
      <c r="J91" s="172"/>
      <c r="K91" s="180"/>
      <c r="L91" s="172"/>
      <c r="M91" s="172"/>
      <c r="N91" s="180"/>
      <c r="O91" s="172"/>
      <c r="P91" s="172"/>
      <c r="Q91" s="180"/>
      <c r="R91" s="172">
        <f t="shared" si="80"/>
        <v>0</v>
      </c>
      <c r="S91" s="172">
        <f>V91+Y91+AB91</f>
        <v>0</v>
      </c>
      <c r="T91" s="180"/>
      <c r="U91" s="172"/>
      <c r="V91" s="172"/>
      <c r="W91" s="180"/>
      <c r="X91" s="172"/>
      <c r="Y91" s="172"/>
      <c r="Z91" s="180"/>
      <c r="AA91" s="172"/>
      <c r="AB91" s="172"/>
      <c r="AC91" s="180"/>
      <c r="AD91" s="172">
        <f t="shared" si="97"/>
        <v>0</v>
      </c>
      <c r="AE91" s="172">
        <f t="shared" si="97"/>
        <v>0</v>
      </c>
      <c r="AF91" s="180"/>
      <c r="AG91" s="172"/>
      <c r="AH91" s="172"/>
      <c r="AI91" s="180"/>
      <c r="AJ91" s="172"/>
      <c r="AK91" s="172"/>
      <c r="AL91" s="180"/>
      <c r="AM91" s="172"/>
      <c r="AN91" s="172"/>
      <c r="AO91" s="180"/>
      <c r="AP91" s="172">
        <f t="shared" si="82"/>
        <v>0</v>
      </c>
      <c r="AQ91" s="172">
        <f>AT91+AW91+AZ91</f>
        <v>0</v>
      </c>
      <c r="AR91" s="180"/>
      <c r="AS91" s="172"/>
      <c r="AT91" s="172"/>
      <c r="AU91" s="180"/>
      <c r="AV91" s="172"/>
      <c r="AW91" s="172"/>
      <c r="AX91" s="180"/>
      <c r="AY91" s="172"/>
      <c r="AZ91" s="172"/>
      <c r="BA91" s="173">
        <f t="shared" si="77"/>
        <v>0</v>
      </c>
      <c r="BB91" s="173">
        <f t="shared" si="78"/>
        <v>0</v>
      </c>
      <c r="BC91" s="174">
        <f t="shared" si="79"/>
        <v>0</v>
      </c>
    </row>
    <row r="92" spans="1:55" ht="12.75" customHeight="1" x14ac:dyDescent="0.4">
      <c r="M92" s="206"/>
      <c r="N92" s="207"/>
      <c r="O92" s="207"/>
      <c r="P92" s="207"/>
      <c r="Q92" s="207"/>
      <c r="R92" s="207"/>
      <c r="S92" s="207"/>
      <c r="T92" s="207"/>
      <c r="U92" s="207"/>
      <c r="V92" s="193"/>
    </row>
    <row r="93" spans="1:55" ht="12.75" customHeight="1" x14ac:dyDescent="0.4">
      <c r="L93" s="206"/>
      <c r="M93" s="206"/>
      <c r="N93" s="207"/>
      <c r="O93" s="207"/>
      <c r="P93" s="207"/>
      <c r="Q93" s="207"/>
      <c r="R93" s="207"/>
      <c r="S93" s="207"/>
      <c r="T93" s="207"/>
      <c r="U93" s="207"/>
      <c r="V93" s="193"/>
    </row>
    <row r="94" spans="1:55" ht="21.75" customHeight="1" x14ac:dyDescent="0.4">
      <c r="L94" s="206"/>
      <c r="M94" s="206"/>
      <c r="N94" s="207"/>
      <c r="O94" s="207"/>
      <c r="P94" s="206" t="s">
        <v>88</v>
      </c>
      <c r="Q94" s="207"/>
      <c r="R94" s="207"/>
      <c r="S94" s="207"/>
      <c r="T94" s="207"/>
      <c r="U94" s="207"/>
      <c r="V94" s="193"/>
    </row>
    <row r="95" spans="1:55" x14ac:dyDescent="0.2">
      <c r="B95" s="246" t="s">
        <v>89</v>
      </c>
      <c r="C95" s="246"/>
      <c r="D95" s="246"/>
      <c r="L95" s="207"/>
      <c r="M95" s="207"/>
      <c r="N95" s="207"/>
      <c r="O95" s="207"/>
      <c r="P95" s="207"/>
      <c r="Q95" s="207"/>
      <c r="R95" s="207"/>
      <c r="S95" s="207"/>
      <c r="T95" s="207"/>
      <c r="U95" s="207"/>
      <c r="V95" s="193"/>
      <c r="AD95" s="246" t="s">
        <v>90</v>
      </c>
      <c r="AE95" s="246"/>
      <c r="AF95" s="247"/>
      <c r="AG95" s="247"/>
      <c r="AH95" s="247"/>
      <c r="AI95" s="247"/>
      <c r="AJ95" s="247"/>
    </row>
    <row r="96" spans="1:55" x14ac:dyDescent="0.2">
      <c r="B96" s="246"/>
      <c r="C96" s="246"/>
      <c r="D96" s="246"/>
      <c r="L96" s="207"/>
      <c r="M96" s="207"/>
      <c r="N96" s="207"/>
      <c r="O96" s="207"/>
      <c r="P96" s="207"/>
      <c r="Q96" s="207"/>
      <c r="R96" s="207"/>
      <c r="S96" s="207"/>
      <c r="T96" s="207"/>
      <c r="U96" s="207"/>
      <c r="V96" s="193"/>
      <c r="AD96" s="247"/>
      <c r="AE96" s="247"/>
      <c r="AF96" s="247"/>
      <c r="AG96" s="247"/>
      <c r="AH96" s="247"/>
      <c r="AI96" s="247"/>
      <c r="AJ96" s="247"/>
    </row>
    <row r="97" spans="2:40" ht="27.75" x14ac:dyDescent="0.2">
      <c r="AD97" s="209" t="s">
        <v>95</v>
      </c>
    </row>
    <row r="98" spans="2:40" ht="24.75" customHeight="1" x14ac:dyDescent="0.2">
      <c r="AD98" s="209" t="s">
        <v>96</v>
      </c>
    </row>
    <row r="99" spans="2:40" ht="27.75" x14ac:dyDescent="0.2">
      <c r="AD99" s="209"/>
      <c r="AK99" s="193"/>
    </row>
    <row r="100" spans="2:40" ht="27.75" x14ac:dyDescent="0.2">
      <c r="AD100" s="209"/>
      <c r="AK100" s="193"/>
    </row>
    <row r="101" spans="2:40" ht="12.75" customHeight="1" x14ac:dyDescent="0.4">
      <c r="C101" s="208"/>
      <c r="D101" s="208"/>
      <c r="E101" s="208"/>
      <c r="F101" s="208"/>
      <c r="G101" s="208"/>
      <c r="AD101" s="209"/>
    </row>
    <row r="102" spans="2:40" ht="33.75" customHeight="1" x14ac:dyDescent="0.4">
      <c r="C102" s="208"/>
      <c r="D102" s="208"/>
      <c r="E102" s="208"/>
      <c r="F102" s="208"/>
      <c r="G102" s="208"/>
      <c r="AC102" s="200"/>
      <c r="AD102" s="209" t="s">
        <v>97</v>
      </c>
      <c r="AE102" s="200"/>
      <c r="AF102" s="200"/>
      <c r="AG102" s="200"/>
      <c r="AH102" s="200"/>
      <c r="AI102" s="200"/>
      <c r="AJ102" s="200"/>
      <c r="AK102" s="200"/>
      <c r="AL102" s="200"/>
      <c r="AM102" s="200"/>
      <c r="AN102" s="194"/>
    </row>
    <row r="103" spans="2:40" ht="12.75" customHeight="1" x14ac:dyDescent="0.4">
      <c r="B103" s="208"/>
      <c r="C103" s="208"/>
      <c r="D103" s="208"/>
      <c r="E103" s="208"/>
      <c r="F103" s="208"/>
      <c r="G103" s="208"/>
      <c r="AC103" s="200"/>
      <c r="AD103" s="200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194"/>
    </row>
    <row r="104" spans="2:40" ht="12.75" customHeight="1" x14ac:dyDescent="0.4">
      <c r="B104" s="208"/>
      <c r="C104" s="208"/>
      <c r="D104" s="208"/>
      <c r="E104" s="208"/>
      <c r="F104" s="208"/>
      <c r="G104" s="208"/>
      <c r="AC104" s="200"/>
      <c r="AD104" s="200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194"/>
    </row>
    <row r="105" spans="2:40" ht="12.75" customHeight="1" x14ac:dyDescent="0.4">
      <c r="B105" s="208"/>
      <c r="C105" s="208"/>
      <c r="D105" s="208"/>
      <c r="E105" s="208"/>
      <c r="F105" s="208"/>
      <c r="G105" s="208"/>
      <c r="AC105" s="200"/>
      <c r="AD105" s="200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194"/>
    </row>
    <row r="106" spans="2:40" ht="12.75" customHeight="1" x14ac:dyDescent="0.4">
      <c r="B106" s="208"/>
      <c r="C106" s="208"/>
      <c r="D106" s="208"/>
      <c r="E106" s="208"/>
      <c r="F106" s="208"/>
      <c r="G106" s="208"/>
      <c r="AC106" s="200"/>
      <c r="AD106" s="200"/>
      <c r="AE106" s="200"/>
      <c r="AF106" s="200"/>
      <c r="AG106" s="200"/>
      <c r="AH106" s="200"/>
      <c r="AI106" s="200"/>
      <c r="AJ106" s="200"/>
      <c r="AK106" s="200"/>
      <c r="AL106" s="200"/>
      <c r="AM106" s="200"/>
      <c r="AN106" s="194"/>
    </row>
    <row r="107" spans="2:40" ht="12.75" customHeight="1" x14ac:dyDescent="0.4">
      <c r="B107" s="208"/>
      <c r="C107" s="208"/>
      <c r="D107" s="208"/>
      <c r="E107" s="208"/>
      <c r="F107" s="208"/>
      <c r="G107" s="208"/>
      <c r="AC107" s="200"/>
      <c r="AD107" s="200"/>
      <c r="AE107" s="200"/>
      <c r="AF107" s="200"/>
      <c r="AG107" s="200"/>
      <c r="AH107" s="200"/>
      <c r="AI107" s="200"/>
      <c r="AJ107" s="200"/>
      <c r="AK107" s="200"/>
      <c r="AL107" s="200"/>
      <c r="AM107" s="200"/>
      <c r="AN107" s="194"/>
    </row>
    <row r="108" spans="2:40" ht="12.75" customHeight="1" x14ac:dyDescent="0.4">
      <c r="B108" s="208"/>
      <c r="C108" s="208"/>
      <c r="D108" s="208"/>
      <c r="E108" s="208"/>
      <c r="F108" s="208"/>
      <c r="G108" s="208"/>
      <c r="AC108" s="200"/>
      <c r="AD108" s="200"/>
      <c r="AE108" s="200"/>
      <c r="AF108" s="200"/>
      <c r="AG108" s="200"/>
      <c r="AH108" s="200"/>
      <c r="AI108" s="200"/>
      <c r="AJ108" s="200"/>
      <c r="AK108" s="200"/>
      <c r="AL108" s="200"/>
      <c r="AM108" s="200"/>
      <c r="AN108" s="194"/>
    </row>
    <row r="109" spans="2:40" ht="12.75" customHeight="1" x14ac:dyDescent="0.4">
      <c r="B109" s="208"/>
      <c r="C109" s="208"/>
      <c r="D109" s="208"/>
      <c r="E109" s="208"/>
      <c r="F109" s="208"/>
      <c r="G109" s="208"/>
      <c r="AC109" s="200"/>
      <c r="AD109" s="200"/>
      <c r="AE109" s="200"/>
      <c r="AF109" s="200"/>
      <c r="AG109" s="200"/>
      <c r="AH109" s="200"/>
      <c r="AI109" s="200"/>
      <c r="AJ109" s="200"/>
      <c r="AK109" s="200"/>
      <c r="AL109" s="200"/>
      <c r="AM109" s="200"/>
      <c r="AN109" s="194"/>
    </row>
    <row r="110" spans="2:40" ht="12.75" customHeight="1" x14ac:dyDescent="0.4">
      <c r="B110" s="208"/>
      <c r="C110" s="208"/>
      <c r="D110" s="208"/>
      <c r="E110" s="208"/>
      <c r="F110" s="208"/>
      <c r="G110" s="208"/>
      <c r="AC110" s="200"/>
      <c r="AD110" s="200"/>
      <c r="AE110" s="200"/>
      <c r="AF110" s="200"/>
      <c r="AG110" s="200"/>
      <c r="AH110" s="200"/>
      <c r="AI110" s="200"/>
      <c r="AJ110" s="200"/>
      <c r="AK110" s="200"/>
      <c r="AL110" s="200"/>
      <c r="AM110" s="200"/>
      <c r="AN110" s="194"/>
    </row>
    <row r="111" spans="2:40" ht="12.75" customHeight="1" x14ac:dyDescent="0.4">
      <c r="B111" s="208"/>
      <c r="C111" s="208"/>
      <c r="D111" s="208"/>
      <c r="E111" s="208"/>
      <c r="F111" s="208"/>
      <c r="G111" s="208"/>
    </row>
  </sheetData>
  <mergeCells count="129">
    <mergeCell ref="A15:A21"/>
    <mergeCell ref="A22:A28"/>
    <mergeCell ref="AO34:AQ34"/>
    <mergeCell ref="AO76:AQ76"/>
    <mergeCell ref="AD95:AJ96"/>
    <mergeCell ref="B95:D96"/>
    <mergeCell ref="Z34:AB34"/>
    <mergeCell ref="AC34:AE34"/>
    <mergeCell ref="AF34:AH34"/>
    <mergeCell ref="AI34:AJ34"/>
    <mergeCell ref="AL34:AN34"/>
    <mergeCell ref="N55:P55"/>
    <mergeCell ref="Q55:S55"/>
    <mergeCell ref="T55:V55"/>
    <mergeCell ref="W55:Y55"/>
    <mergeCell ref="Z55:AB55"/>
    <mergeCell ref="AO55:AQ55"/>
    <mergeCell ref="Z76:AB76"/>
    <mergeCell ref="AC76:AE76"/>
    <mergeCell ref="AF76:AH76"/>
    <mergeCell ref="AI76:AJ76"/>
    <mergeCell ref="A31:A35"/>
    <mergeCell ref="B31:B35"/>
    <mergeCell ref="C31:C35"/>
    <mergeCell ref="A10:A14"/>
    <mergeCell ref="B10:B14"/>
    <mergeCell ref="C10:C14"/>
    <mergeCell ref="D10:D14"/>
    <mergeCell ref="A2:B2"/>
    <mergeCell ref="A3:AX3"/>
    <mergeCell ref="AO9:AX9"/>
    <mergeCell ref="C5:AO5"/>
    <mergeCell ref="C6:AO6"/>
    <mergeCell ref="C7:AO7"/>
    <mergeCell ref="C8:AO8"/>
    <mergeCell ref="AI13:AJ13"/>
    <mergeCell ref="A5:B5"/>
    <mergeCell ref="A6:B6"/>
    <mergeCell ref="A7:B7"/>
    <mergeCell ref="A8:B8"/>
    <mergeCell ref="E10:BC10"/>
    <mergeCell ref="E11:BC11"/>
    <mergeCell ref="E12:P12"/>
    <mergeCell ref="Q12:AB12"/>
    <mergeCell ref="AC12:AN12"/>
    <mergeCell ref="BA12:BC13"/>
    <mergeCell ref="E13:G13"/>
    <mergeCell ref="H13:J13"/>
    <mergeCell ref="AR13:AT13"/>
    <mergeCell ref="AU13:AW13"/>
    <mergeCell ref="AX13:AZ13"/>
    <mergeCell ref="K13:M13"/>
    <mergeCell ref="AF55:AH55"/>
    <mergeCell ref="AI55:AJ55"/>
    <mergeCell ref="AL55:AN55"/>
    <mergeCell ref="AR55:AT55"/>
    <mergeCell ref="AO12:AZ12"/>
    <mergeCell ref="N13:P13"/>
    <mergeCell ref="Q13:S13"/>
    <mergeCell ref="T13:V13"/>
    <mergeCell ref="W13:Y13"/>
    <mergeCell ref="Z13:AB13"/>
    <mergeCell ref="AC13:AE13"/>
    <mergeCell ref="AF13:AH13"/>
    <mergeCell ref="AL13:AN13"/>
    <mergeCell ref="AO13:AQ13"/>
    <mergeCell ref="D31:D35"/>
    <mergeCell ref="E31:BC31"/>
    <mergeCell ref="E32:BC32"/>
    <mergeCell ref="E33:P33"/>
    <mergeCell ref="Q33:AB33"/>
    <mergeCell ref="AC33:AN33"/>
    <mergeCell ref="AO33:AZ33"/>
    <mergeCell ref="BA33:BC34"/>
    <mergeCell ref="E34:G34"/>
    <mergeCell ref="H34:J34"/>
    <mergeCell ref="K34:M34"/>
    <mergeCell ref="N34:P34"/>
    <mergeCell ref="Q34:S34"/>
    <mergeCell ref="T34:V34"/>
    <mergeCell ref="W34:Y34"/>
    <mergeCell ref="Q76:S76"/>
    <mergeCell ref="T76:V76"/>
    <mergeCell ref="W76:Y76"/>
    <mergeCell ref="AL76:AN76"/>
    <mergeCell ref="AR34:AT34"/>
    <mergeCell ref="AU34:AW34"/>
    <mergeCell ref="AX34:AZ34"/>
    <mergeCell ref="A36:A42"/>
    <mergeCell ref="A43:A49"/>
    <mergeCell ref="A52:A56"/>
    <mergeCell ref="B52:B56"/>
    <mergeCell ref="C52:C56"/>
    <mergeCell ref="D52:D56"/>
    <mergeCell ref="E52:BC52"/>
    <mergeCell ref="E53:BC53"/>
    <mergeCell ref="E54:P54"/>
    <mergeCell ref="Q54:AB54"/>
    <mergeCell ref="AC54:AN54"/>
    <mergeCell ref="AO54:AZ54"/>
    <mergeCell ref="BA54:BC55"/>
    <mergeCell ref="E55:G55"/>
    <mergeCell ref="H55:J55"/>
    <mergeCell ref="K55:M55"/>
    <mergeCell ref="AC55:AE55"/>
    <mergeCell ref="AR76:AT76"/>
    <mergeCell ref="AU76:AW76"/>
    <mergeCell ref="AX76:AZ76"/>
    <mergeCell ref="A78:A84"/>
    <mergeCell ref="AU55:AW55"/>
    <mergeCell ref="AX55:AZ55"/>
    <mergeCell ref="A57:A63"/>
    <mergeCell ref="A85:A91"/>
    <mergeCell ref="A64:A70"/>
    <mergeCell ref="A73:A77"/>
    <mergeCell ref="B73:B77"/>
    <mergeCell ref="C73:C77"/>
    <mergeCell ref="D73:D77"/>
    <mergeCell ref="E73:BC73"/>
    <mergeCell ref="E74:BC74"/>
    <mergeCell ref="E75:P75"/>
    <mergeCell ref="Q75:AB75"/>
    <mergeCell ref="AC75:AN75"/>
    <mergeCell ref="AO75:AZ75"/>
    <mergeCell ref="BA75:BC76"/>
    <mergeCell ref="E76:G76"/>
    <mergeCell ref="H76:J76"/>
    <mergeCell ref="K76:M76"/>
    <mergeCell ref="N76:P76"/>
  </mergeCells>
  <pageMargins left="0.70866141732283472" right="0.70866141732283472" top="0.74803149606299213" bottom="0.74803149606299213" header="0.31496062992125984" footer="0.31496062992125984"/>
  <pageSetup paperSize="8" scale="15" fitToHeight="0" orientation="landscape" r:id="rId1"/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2018 год ФАКТ</vt:lpstr>
      <vt:lpstr>2019 год</vt:lpstr>
      <vt:lpstr>Прогноз ЛЦ от 08.19</vt:lpstr>
      <vt:lpstr>2021</vt:lpstr>
      <vt:lpstr>'2021'!Заголовки_для_печати</vt:lpstr>
      <vt:lpstr>'2021'!Область_печати</vt:lpstr>
    </vt:vector>
  </TitlesOfParts>
  <Company>MO GMK 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Губанов Константин Витальевич</dc:creator>
  <cp:lastModifiedBy>Тарасова Евгения Викторовна</cp:lastModifiedBy>
  <cp:lastPrinted>2023-10-19T06:52:26Z</cp:lastPrinted>
  <dcterms:created xsi:type="dcterms:W3CDTF">2013-02-26T10:30:07Z</dcterms:created>
  <dcterms:modified xsi:type="dcterms:W3CDTF">2024-08-06T10:51:21Z</dcterms:modified>
</cp:coreProperties>
</file>